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 codeName="ThisWorkbook" defaultThemeVersion="202300"/>
  <xr:revisionPtr revIDLastSave="348" documentId="11_45487437FDC5FFD57B6522D0428D980B3DAF37F7" xr6:coauthVersionLast="47" xr6:coauthVersionMax="47" xr10:uidLastSave="{A1C93B17-2509-4D3B-BB16-0BEB19F36D25}"/>
  <bookViews>
    <workbookView xWindow="28680" yWindow="-120" windowWidth="29040" windowHeight="15720" tabRatio="918" xr2:uid="{00000000-000D-0000-FFFF-FFFF00000000}"/>
  </bookViews>
  <sheets>
    <sheet name="INSTRUÇÕES" sheetId="13" r:id="rId1"/>
    <sheet name="PROPOSTA" sheetId="1" r:id="rId2"/>
    <sheet name="BDI" sheetId="11" r:id="rId3"/>
    <sheet name="CRONOGRAMA" sheetId="9" r:id="rId4"/>
    <sheet name="CRONOGRAMA INSUMOS" sheetId="10" r:id="rId5"/>
    <sheet name="CUSTO DIRETO" sheetId="2" r:id="rId6"/>
    <sheet name="RESUMO" sheetId="3" r:id="rId7"/>
    <sheet name="COMPOSICOES" sheetId="4" r:id="rId8"/>
    <sheet name="COMPOSICOES PROPRIAS" sheetId="5" r:id="rId9"/>
    <sheet name="COMPOSICOES AUXILIARES" sheetId="6" r:id="rId10"/>
    <sheet name="CURVA ABC SERVICOS" sheetId="7" r:id="rId11"/>
    <sheet name="CURVA ABC INSUMOS" sheetId="8" r:id="rId12"/>
    <sheet name="ENCARGOS SOCIAIS" sheetId="12" r:id="rId13"/>
  </sheets>
  <definedNames>
    <definedName name="JR_PAGE_ANCHOR_0_1">PROPOSTA!$A$1</definedName>
    <definedName name="JR_PAGE_ANCHOR_1_1">'CUSTO DIRETO'!$A$1</definedName>
    <definedName name="JR_PAGE_ANCHOR_10_1">BDI!$A$1</definedName>
    <definedName name="JR_PAGE_ANCHOR_11_1">'ENCARGOS SOCIAIS'!$A$1</definedName>
    <definedName name="JR_PAGE_ANCHOR_2_1">RESUMO!$A$1</definedName>
    <definedName name="JR_PAGE_ANCHOR_3_1">COMPOSICOES!$A$1</definedName>
    <definedName name="JR_PAGE_ANCHOR_4_1">'COMPOSICOES PROPRIAS'!$A$1</definedName>
    <definedName name="JR_PAGE_ANCHOR_5_1">'COMPOSICOES AUXILIARES'!$A$1</definedName>
    <definedName name="JR_PAGE_ANCHOR_6_1">'CURVA ABC SERVICOS'!$A$1</definedName>
    <definedName name="JR_PAGE_ANCHOR_7_1">'CURVA ABC INSUMOS'!$A$1</definedName>
    <definedName name="JR_PAGE_ANCHOR_8_1">CRONOGRAMA!$A$1</definedName>
    <definedName name="JR_PAGE_ANCHOR_9_1">'CRONOGRAMA INSUMOS'!$A$1</definedName>
    <definedName name="VALOR_TOTAL">PROPOSTA!#REF!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3" i="1" l="1"/>
  <c r="E110" i="1"/>
  <c r="E98" i="1"/>
  <c r="C23" i="11"/>
  <c r="C25" i="11" s="1"/>
  <c r="E96" i="1" s="1"/>
  <c r="C15" i="11"/>
  <c r="C8" i="11"/>
  <c r="Q66" i="10"/>
  <c r="Q65" i="10"/>
  <c r="Q64" i="10"/>
  <c r="Q63" i="10"/>
  <c r="Q62" i="10"/>
  <c r="Q61" i="10"/>
  <c r="Q60" i="10"/>
  <c r="Q59" i="10"/>
  <c r="Q58" i="10"/>
  <c r="Q57" i="10"/>
  <c r="Q56" i="10"/>
  <c r="Q55" i="10"/>
  <c r="Q54" i="10"/>
  <c r="Q53" i="10"/>
  <c r="Q52" i="10"/>
  <c r="Q51" i="10"/>
  <c r="Q50" i="10"/>
  <c r="Q49" i="10"/>
  <c r="Q48" i="10"/>
  <c r="Q47" i="10"/>
  <c r="Q46" i="10"/>
  <c r="Q45" i="10"/>
  <c r="Q44" i="10"/>
  <c r="Q43" i="10"/>
  <c r="Q42" i="10"/>
  <c r="Q41" i="10"/>
  <c r="Q40" i="10"/>
  <c r="Q39" i="10"/>
  <c r="Q38" i="10"/>
  <c r="Q37" i="10"/>
  <c r="Q36" i="10"/>
  <c r="Q35" i="10"/>
  <c r="Q34" i="10"/>
  <c r="Q33" i="10"/>
  <c r="Q32" i="10"/>
  <c r="Q31" i="10"/>
  <c r="Q30" i="10"/>
  <c r="Q29" i="10"/>
  <c r="Q28" i="10"/>
  <c r="Q27" i="10"/>
  <c r="Q26" i="10"/>
  <c r="Q25" i="10"/>
  <c r="Q24" i="10"/>
  <c r="Q23" i="10"/>
  <c r="Q22" i="10"/>
  <c r="Q21" i="10"/>
  <c r="Q20" i="10"/>
  <c r="Q19" i="10"/>
  <c r="Q18" i="10"/>
  <c r="Q17" i="10"/>
  <c r="Q16" i="10"/>
  <c r="Q15" i="10"/>
  <c r="Q14" i="10"/>
  <c r="Q13" i="10"/>
  <c r="Q12" i="10"/>
  <c r="Q11" i="10"/>
  <c r="Q10" i="10"/>
  <c r="Q9" i="10"/>
  <c r="Q8" i="10"/>
  <c r="Q7" i="10"/>
  <c r="Q6" i="10"/>
  <c r="Q5" i="10"/>
  <c r="Q4" i="10"/>
  <c r="Q3" i="10"/>
  <c r="I9" i="9"/>
  <c r="C9" i="9"/>
  <c r="I8" i="9"/>
  <c r="H8" i="9"/>
  <c r="G8" i="9"/>
  <c r="F8" i="9"/>
  <c r="E8" i="9"/>
  <c r="D8" i="9"/>
  <c r="D9" i="9" s="1"/>
  <c r="D10" i="9" s="1"/>
  <c r="Q7" i="9"/>
  <c r="M8" i="9" s="1"/>
  <c r="P6" i="9"/>
  <c r="I6" i="9"/>
  <c r="G6" i="9"/>
  <c r="D6" i="9"/>
  <c r="Q5" i="9"/>
  <c r="O6" i="9" s="1"/>
  <c r="P4" i="9"/>
  <c r="O4" i="9"/>
  <c r="I4" i="9"/>
  <c r="D4" i="9"/>
  <c r="Q3" i="9"/>
  <c r="K4" i="9" s="1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H5" i="8"/>
  <c r="H4" i="8"/>
  <c r="I69" i="8" s="1"/>
  <c r="I70" i="8" s="1"/>
  <c r="H44" i="7"/>
  <c r="H43" i="7"/>
  <c r="H42" i="7"/>
  <c r="H41" i="7"/>
  <c r="H40" i="7"/>
  <c r="H39" i="7"/>
  <c r="H38" i="7"/>
  <c r="H37" i="7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H5" i="7"/>
  <c r="H4" i="7"/>
  <c r="I46" i="7" s="1"/>
  <c r="I47" i="7" s="1"/>
  <c r="G103" i="6"/>
  <c r="G104" i="6" s="1"/>
  <c r="G100" i="6"/>
  <c r="G101" i="6" s="1"/>
  <c r="G97" i="6"/>
  <c r="G96" i="6"/>
  <c r="G95" i="6"/>
  <c r="G94" i="6"/>
  <c r="G98" i="6" s="1"/>
  <c r="G93" i="6"/>
  <c r="G92" i="6"/>
  <c r="G86" i="6"/>
  <c r="G87" i="6" s="1"/>
  <c r="G84" i="6"/>
  <c r="G83" i="6"/>
  <c r="G80" i="6"/>
  <c r="G79" i="6"/>
  <c r="G78" i="6"/>
  <c r="G77" i="6"/>
  <c r="G76" i="6"/>
  <c r="G75" i="6"/>
  <c r="G81" i="6" s="1"/>
  <c r="G88" i="6" s="1"/>
  <c r="G70" i="6"/>
  <c r="G69" i="6"/>
  <c r="G67" i="6"/>
  <c r="G66" i="6"/>
  <c r="G63" i="6"/>
  <c r="G62" i="6"/>
  <c r="G61" i="6"/>
  <c r="G60" i="6"/>
  <c r="G59" i="6"/>
  <c r="G58" i="6"/>
  <c r="G64" i="6" s="1"/>
  <c r="G71" i="6" s="1"/>
  <c r="G52" i="6"/>
  <c r="G53" i="6" s="1"/>
  <c r="G54" i="6" s="1"/>
  <c r="G47" i="6"/>
  <c r="G48" i="6" s="1"/>
  <c r="G46" i="6"/>
  <c r="G42" i="6"/>
  <c r="G41" i="6"/>
  <c r="G40" i="6"/>
  <c r="G34" i="6"/>
  <c r="G35" i="6" s="1"/>
  <c r="G36" i="6" s="1"/>
  <c r="G28" i="6"/>
  <c r="G29" i="6" s="1"/>
  <c r="G30" i="6" s="1"/>
  <c r="G22" i="6"/>
  <c r="G23" i="6" s="1"/>
  <c r="G24" i="6" s="1"/>
  <c r="G16" i="6"/>
  <c r="G17" i="6" s="1"/>
  <c r="G14" i="6"/>
  <c r="G13" i="6"/>
  <c r="G10" i="6"/>
  <c r="G9" i="6"/>
  <c r="G8" i="6"/>
  <c r="G7" i="6"/>
  <c r="G6" i="6"/>
  <c r="G5" i="6"/>
  <c r="G11" i="6" s="1"/>
  <c r="G18" i="6" s="1"/>
  <c r="G317" i="5"/>
  <c r="G316" i="5"/>
  <c r="G318" i="5" s="1"/>
  <c r="G319" i="5" s="1"/>
  <c r="G310" i="5"/>
  <c r="G311" i="5" s="1"/>
  <c r="G312" i="5" s="1"/>
  <c r="G309" i="5"/>
  <c r="G307" i="5"/>
  <c r="G306" i="5"/>
  <c r="G305" i="5"/>
  <c r="G304" i="5"/>
  <c r="G303" i="5"/>
  <c r="G302" i="5"/>
  <c r="G296" i="5"/>
  <c r="G295" i="5"/>
  <c r="G297" i="5" s="1"/>
  <c r="G292" i="5"/>
  <c r="G291" i="5"/>
  <c r="G290" i="5"/>
  <c r="G289" i="5"/>
  <c r="G288" i="5"/>
  <c r="G293" i="5" s="1"/>
  <c r="G298" i="5" s="1"/>
  <c r="G287" i="5"/>
  <c r="G286" i="5"/>
  <c r="G285" i="5"/>
  <c r="G284" i="5"/>
  <c r="G278" i="5"/>
  <c r="G279" i="5" s="1"/>
  <c r="G280" i="5" s="1"/>
  <c r="G273" i="5"/>
  <c r="G274" i="5" s="1"/>
  <c r="G272" i="5"/>
  <c r="G266" i="5"/>
  <c r="G267" i="5" s="1"/>
  <c r="G268" i="5" s="1"/>
  <c r="G261" i="5"/>
  <c r="G262" i="5" s="1"/>
  <c r="G260" i="5"/>
  <c r="G256" i="5"/>
  <c r="G255" i="5"/>
  <c r="G254" i="5"/>
  <c r="G248" i="5"/>
  <c r="G249" i="5" s="1"/>
  <c r="G250" i="5" s="1"/>
  <c r="G242" i="5"/>
  <c r="G243" i="5" s="1"/>
  <c r="G244" i="5" s="1"/>
  <c r="G236" i="5"/>
  <c r="G237" i="5" s="1"/>
  <c r="G238" i="5" s="1"/>
  <c r="G230" i="5"/>
  <c r="G231" i="5" s="1"/>
  <c r="G232" i="5" s="1"/>
  <c r="G226" i="5"/>
  <c r="G225" i="5"/>
  <c r="G224" i="5"/>
  <c r="G223" i="5"/>
  <c r="G217" i="5"/>
  <c r="G216" i="5"/>
  <c r="G218" i="5" s="1"/>
  <c r="G213" i="5"/>
  <c r="G212" i="5"/>
  <c r="G211" i="5"/>
  <c r="G210" i="5"/>
  <c r="G209" i="5"/>
  <c r="G214" i="5" s="1"/>
  <c r="G204" i="5"/>
  <c r="G203" i="5"/>
  <c r="G202" i="5"/>
  <c r="G199" i="5"/>
  <c r="G198" i="5"/>
  <c r="G197" i="5"/>
  <c r="G196" i="5"/>
  <c r="G195" i="5"/>
  <c r="G194" i="5"/>
  <c r="G193" i="5"/>
  <c r="G192" i="5"/>
  <c r="G191" i="5"/>
  <c r="G200" i="5" s="1"/>
  <c r="G205" i="5" s="1"/>
  <c r="G186" i="5"/>
  <c r="G187" i="5" s="1"/>
  <c r="G185" i="5"/>
  <c r="G180" i="5"/>
  <c r="G181" i="5" s="1"/>
  <c r="G179" i="5"/>
  <c r="G175" i="5"/>
  <c r="G174" i="5"/>
  <c r="G173" i="5"/>
  <c r="G167" i="5"/>
  <c r="G168" i="5" s="1"/>
  <c r="G164" i="5"/>
  <c r="G165" i="5" s="1"/>
  <c r="G161" i="5"/>
  <c r="G160" i="5"/>
  <c r="G159" i="5"/>
  <c r="G158" i="5"/>
  <c r="G162" i="5" s="1"/>
  <c r="G169" i="5" s="1"/>
  <c r="G154" i="5"/>
  <c r="G153" i="5"/>
  <c r="G152" i="5"/>
  <c r="G148" i="5"/>
  <c r="G147" i="5"/>
  <c r="G146" i="5"/>
  <c r="G141" i="5"/>
  <c r="G142" i="5" s="1"/>
  <c r="G140" i="5"/>
  <c r="G134" i="5"/>
  <c r="G135" i="5" s="1"/>
  <c r="G136" i="5" s="1"/>
  <c r="G128" i="5"/>
  <c r="G129" i="5" s="1"/>
  <c r="G130" i="5" s="1"/>
  <c r="G122" i="5"/>
  <c r="G123" i="5" s="1"/>
  <c r="G124" i="5" s="1"/>
  <c r="G118" i="5"/>
  <c r="G117" i="5"/>
  <c r="G116" i="5"/>
  <c r="G110" i="5"/>
  <c r="G111" i="5" s="1"/>
  <c r="G112" i="5" s="1"/>
  <c r="G104" i="5"/>
  <c r="G105" i="5" s="1"/>
  <c r="G106" i="5" s="1"/>
  <c r="G98" i="5"/>
  <c r="G99" i="5" s="1"/>
  <c r="G100" i="5" s="1"/>
  <c r="G92" i="5"/>
  <c r="G93" i="5" s="1"/>
  <c r="G94" i="5" s="1"/>
  <c r="G86" i="5"/>
  <c r="G87" i="5" s="1"/>
  <c r="G88" i="5" s="1"/>
  <c r="G80" i="5"/>
  <c r="G81" i="5" s="1"/>
  <c r="G82" i="5" s="1"/>
  <c r="G74" i="5"/>
  <c r="G75" i="5" s="1"/>
  <c r="G76" i="5" s="1"/>
  <c r="G68" i="5"/>
  <c r="G69" i="5" s="1"/>
  <c r="G70" i="5" s="1"/>
  <c r="G63" i="5"/>
  <c r="G64" i="5" s="1"/>
  <c r="G62" i="5"/>
  <c r="G57" i="5"/>
  <c r="G58" i="5" s="1"/>
  <c r="G56" i="5"/>
  <c r="G52" i="5"/>
  <c r="G51" i="5"/>
  <c r="G50" i="5"/>
  <c r="G44" i="5"/>
  <c r="G45" i="5" s="1"/>
  <c r="G46" i="5" s="1"/>
  <c r="G39" i="5"/>
  <c r="G40" i="5" s="1"/>
  <c r="G38" i="5"/>
  <c r="G32" i="5"/>
  <c r="G33" i="5" s="1"/>
  <c r="G34" i="5" s="1"/>
  <c r="G27" i="5"/>
  <c r="G28" i="5" s="1"/>
  <c r="G26" i="5"/>
  <c r="G21" i="5"/>
  <c r="G22" i="5" s="1"/>
  <c r="G20" i="5"/>
  <c r="G14" i="5"/>
  <c r="G15" i="5" s="1"/>
  <c r="G11" i="5"/>
  <c r="G12" i="5" s="1"/>
  <c r="G8" i="5"/>
  <c r="G7" i="5"/>
  <c r="G6" i="5"/>
  <c r="G5" i="5"/>
  <c r="G9" i="5" s="1"/>
  <c r="G16" i="5" s="1"/>
  <c r="G549" i="4"/>
  <c r="G550" i="4" s="1"/>
  <c r="G551" i="4" s="1"/>
  <c r="G548" i="4"/>
  <c r="G542" i="4"/>
  <c r="G541" i="4"/>
  <c r="G543" i="4" s="1"/>
  <c r="G538" i="4"/>
  <c r="G537" i="4"/>
  <c r="G536" i="4"/>
  <c r="G539" i="4" s="1"/>
  <c r="G535" i="4"/>
  <c r="G534" i="4"/>
  <c r="G528" i="4"/>
  <c r="G527" i="4"/>
  <c r="G529" i="4" s="1"/>
  <c r="G525" i="4"/>
  <c r="G530" i="4" s="1"/>
  <c r="G524" i="4"/>
  <c r="G523" i="4"/>
  <c r="G522" i="4"/>
  <c r="G521" i="4"/>
  <c r="G520" i="4"/>
  <c r="G519" i="4"/>
  <c r="G518" i="4"/>
  <c r="G517" i="4"/>
  <c r="G516" i="4"/>
  <c r="G510" i="4"/>
  <c r="G511" i="4" s="1"/>
  <c r="G512" i="4" s="1"/>
  <c r="G504" i="4"/>
  <c r="G505" i="4" s="1"/>
  <c r="G502" i="4"/>
  <c r="G501" i="4"/>
  <c r="G498" i="4"/>
  <c r="G497" i="4"/>
  <c r="G496" i="4"/>
  <c r="G495" i="4"/>
  <c r="G494" i="4"/>
  <c r="G493" i="4"/>
  <c r="G499" i="4" s="1"/>
  <c r="G487" i="4"/>
  <c r="G488" i="4" s="1"/>
  <c r="G484" i="4"/>
  <c r="G485" i="4" s="1"/>
  <c r="G481" i="4"/>
  <c r="G482" i="4" s="1"/>
  <c r="G489" i="4" s="1"/>
  <c r="G480" i="4"/>
  <c r="G479" i="4"/>
  <c r="G478" i="4"/>
  <c r="G477" i="4"/>
  <c r="G476" i="4"/>
  <c r="G471" i="4"/>
  <c r="G472" i="4" s="1"/>
  <c r="G470" i="4"/>
  <c r="G464" i="4"/>
  <c r="G465" i="4" s="1"/>
  <c r="G466" i="4" s="1"/>
  <c r="G458" i="4"/>
  <c r="G459" i="4" s="1"/>
  <c r="G460" i="4" s="1"/>
  <c r="G452" i="4"/>
  <c r="G453" i="4" s="1"/>
  <c r="G454" i="4" s="1"/>
  <c r="G448" i="4"/>
  <c r="G447" i="4"/>
  <c r="G446" i="4"/>
  <c r="G440" i="4"/>
  <c r="G441" i="4" s="1"/>
  <c r="G442" i="4" s="1"/>
  <c r="G434" i="4"/>
  <c r="G435" i="4" s="1"/>
  <c r="G436" i="4" s="1"/>
  <c r="G428" i="4"/>
  <c r="G429" i="4" s="1"/>
  <c r="G430" i="4" s="1"/>
  <c r="G422" i="4"/>
  <c r="G423" i="4" s="1"/>
  <c r="G424" i="4" s="1"/>
  <c r="G416" i="4"/>
  <c r="G417" i="4" s="1"/>
  <c r="G418" i="4" s="1"/>
  <c r="G410" i="4"/>
  <c r="G411" i="4" s="1"/>
  <c r="G408" i="4"/>
  <c r="G407" i="4"/>
  <c r="G404" i="4"/>
  <c r="G403" i="4"/>
  <c r="G402" i="4"/>
  <c r="G401" i="4"/>
  <c r="G400" i="4"/>
  <c r="G399" i="4"/>
  <c r="G405" i="4" s="1"/>
  <c r="G412" i="4" s="1"/>
  <c r="G394" i="4"/>
  <c r="G393" i="4"/>
  <c r="G391" i="4"/>
  <c r="G390" i="4"/>
  <c r="G387" i="4"/>
  <c r="G386" i="4"/>
  <c r="G385" i="4"/>
  <c r="G384" i="4"/>
  <c r="G383" i="4"/>
  <c r="G388" i="4" s="1"/>
  <c r="G395" i="4" s="1"/>
  <c r="G382" i="4"/>
  <c r="G376" i="4"/>
  <c r="G377" i="4" s="1"/>
  <c r="G378" i="4" s="1"/>
  <c r="G371" i="4"/>
  <c r="G372" i="4" s="1"/>
  <c r="G370" i="4"/>
  <c r="G369" i="4"/>
  <c r="G364" i="4"/>
  <c r="G363" i="4"/>
  <c r="G362" i="4"/>
  <c r="G359" i="4"/>
  <c r="G358" i="4"/>
  <c r="G357" i="4"/>
  <c r="G356" i="4"/>
  <c r="G355" i="4"/>
  <c r="G360" i="4" s="1"/>
  <c r="G365" i="4" s="1"/>
  <c r="G350" i="4"/>
  <c r="G349" i="4"/>
  <c r="G348" i="4"/>
  <c r="G346" i="4"/>
  <c r="G351" i="4" s="1"/>
  <c r="G345" i="4"/>
  <c r="G344" i="4"/>
  <c r="G343" i="4"/>
  <c r="G342" i="4"/>
  <c r="G341" i="4"/>
  <c r="G340" i="4"/>
  <c r="G339" i="4"/>
  <c r="G338" i="4"/>
  <c r="G337" i="4"/>
  <c r="G331" i="4"/>
  <c r="G332" i="4" s="1"/>
  <c r="G333" i="4" s="1"/>
  <c r="G325" i="4"/>
  <c r="G326" i="4" s="1"/>
  <c r="G327" i="4" s="1"/>
  <c r="G319" i="4"/>
  <c r="G320" i="4" s="1"/>
  <c r="G321" i="4" s="1"/>
  <c r="G313" i="4"/>
  <c r="G314" i="4" s="1"/>
  <c r="G311" i="4"/>
  <c r="G310" i="4"/>
  <c r="G307" i="4"/>
  <c r="G306" i="4"/>
  <c r="G305" i="4"/>
  <c r="G304" i="4"/>
  <c r="G308" i="4" s="1"/>
  <c r="G298" i="4"/>
  <c r="G299" i="4" s="1"/>
  <c r="G296" i="4"/>
  <c r="G295" i="4"/>
  <c r="G292" i="4"/>
  <c r="G291" i="4"/>
  <c r="G290" i="4"/>
  <c r="G289" i="4"/>
  <c r="G288" i="4"/>
  <c r="G287" i="4"/>
  <c r="G293" i="4" s="1"/>
  <c r="G300" i="4" s="1"/>
  <c r="G281" i="4"/>
  <c r="G282" i="4" s="1"/>
  <c r="G278" i="4"/>
  <c r="G279" i="4" s="1"/>
  <c r="G275" i="4"/>
  <c r="G276" i="4" s="1"/>
  <c r="G283" i="4" s="1"/>
  <c r="G274" i="4"/>
  <c r="G273" i="4"/>
  <c r="G272" i="4"/>
  <c r="G271" i="4"/>
  <c r="G270" i="4"/>
  <c r="G265" i="4"/>
  <c r="G264" i="4"/>
  <c r="G261" i="4"/>
  <c r="G262" i="4" s="1"/>
  <c r="G258" i="4"/>
  <c r="G257" i="4"/>
  <c r="G256" i="4"/>
  <c r="G259" i="4" s="1"/>
  <c r="G266" i="4" s="1"/>
  <c r="G255" i="4"/>
  <c r="G250" i="4"/>
  <c r="G251" i="4" s="1"/>
  <c r="G249" i="4"/>
  <c r="G243" i="4"/>
  <c r="G244" i="4" s="1"/>
  <c r="G245" i="4" s="1"/>
  <c r="G237" i="4"/>
  <c r="G238" i="4" s="1"/>
  <c r="G239" i="4" s="1"/>
  <c r="G232" i="4"/>
  <c r="G233" i="4" s="1"/>
  <c r="G231" i="4"/>
  <c r="G225" i="4"/>
  <c r="G226" i="4" s="1"/>
  <c r="G227" i="4" s="1"/>
  <c r="G220" i="4"/>
  <c r="G221" i="4" s="1"/>
  <c r="G219" i="4"/>
  <c r="G214" i="4"/>
  <c r="G215" i="4" s="1"/>
  <c r="G213" i="4"/>
  <c r="G207" i="4"/>
  <c r="G208" i="4" s="1"/>
  <c r="G209" i="4" s="1"/>
  <c r="G201" i="4"/>
  <c r="G202" i="4" s="1"/>
  <c r="G203" i="4" s="1"/>
  <c r="G195" i="4"/>
  <c r="G196" i="4" s="1"/>
  <c r="G197" i="4" s="1"/>
  <c r="G189" i="4"/>
  <c r="G190" i="4" s="1"/>
  <c r="G191" i="4" s="1"/>
  <c r="G185" i="4"/>
  <c r="G184" i="4"/>
  <c r="G183" i="4"/>
  <c r="G177" i="4"/>
  <c r="G178" i="4" s="1"/>
  <c r="G179" i="4" s="1"/>
  <c r="G172" i="4"/>
  <c r="G173" i="4" s="1"/>
  <c r="G171" i="4"/>
  <c r="G165" i="4"/>
  <c r="G166" i="4" s="1"/>
  <c r="G167" i="4" s="1"/>
  <c r="G159" i="4"/>
  <c r="G160" i="4" s="1"/>
  <c r="G161" i="4" s="1"/>
  <c r="G155" i="4"/>
  <c r="G154" i="4"/>
  <c r="G153" i="4"/>
  <c r="G149" i="4"/>
  <c r="G148" i="4"/>
  <c r="G147" i="4"/>
  <c r="G142" i="4"/>
  <c r="G143" i="4" s="1"/>
  <c r="G141" i="4"/>
  <c r="G135" i="4"/>
  <c r="G136" i="4" s="1"/>
  <c r="G137" i="4" s="1"/>
  <c r="G129" i="4"/>
  <c r="G130" i="4" s="1"/>
  <c r="G131" i="4" s="1"/>
  <c r="G123" i="4"/>
  <c r="G124" i="4" s="1"/>
  <c r="G125" i="4" s="1"/>
  <c r="G119" i="4"/>
  <c r="G118" i="4"/>
  <c r="G117" i="4"/>
  <c r="G111" i="4"/>
  <c r="G112" i="4" s="1"/>
  <c r="G113" i="4" s="1"/>
  <c r="G105" i="4"/>
  <c r="G106" i="4" s="1"/>
  <c r="G107" i="4" s="1"/>
  <c r="G99" i="4"/>
  <c r="G100" i="4" s="1"/>
  <c r="G101" i="4" s="1"/>
  <c r="G93" i="4"/>
  <c r="G94" i="4" s="1"/>
  <c r="G95" i="4" s="1"/>
  <c r="G87" i="4"/>
  <c r="G88" i="4" s="1"/>
  <c r="G89" i="4" s="1"/>
  <c r="G81" i="4"/>
  <c r="G82" i="4" s="1"/>
  <c r="G83" i="4" s="1"/>
  <c r="G75" i="4"/>
  <c r="G76" i="4" s="1"/>
  <c r="G77" i="4" s="1"/>
  <c r="G69" i="4"/>
  <c r="G70" i="4" s="1"/>
  <c r="G71" i="4" s="1"/>
  <c r="G64" i="4"/>
  <c r="G63" i="4"/>
  <c r="G60" i="4"/>
  <c r="G61" i="4" s="1"/>
  <c r="G65" i="4" s="1"/>
  <c r="G58" i="4"/>
  <c r="G57" i="4"/>
  <c r="G56" i="4"/>
  <c r="G55" i="4"/>
  <c r="G54" i="4"/>
  <c r="G49" i="4"/>
  <c r="G48" i="4"/>
  <c r="G46" i="4"/>
  <c r="G45" i="4"/>
  <c r="G42" i="4"/>
  <c r="G41" i="4"/>
  <c r="G40" i="4"/>
  <c r="G39" i="4"/>
  <c r="G38" i="4"/>
  <c r="G43" i="4" s="1"/>
  <c r="G50" i="4" s="1"/>
  <c r="G37" i="4"/>
  <c r="G32" i="4"/>
  <c r="G31" i="4"/>
  <c r="G28" i="4"/>
  <c r="G29" i="4" s="1"/>
  <c r="G25" i="4"/>
  <c r="G24" i="4"/>
  <c r="G23" i="4"/>
  <c r="G22" i="4"/>
  <c r="G21" i="4"/>
  <c r="G20" i="4"/>
  <c r="G26" i="4" s="1"/>
  <c r="G14" i="4"/>
  <c r="G15" i="4" s="1"/>
  <c r="G12" i="4"/>
  <c r="G11" i="4"/>
  <c r="G8" i="4"/>
  <c r="G7" i="4"/>
  <c r="G6" i="4"/>
  <c r="G5" i="4"/>
  <c r="G9" i="4" s="1"/>
  <c r="G16" i="4" s="1"/>
  <c r="K118" i="2"/>
  <c r="L118" i="2" s="1"/>
  <c r="K117" i="2"/>
  <c r="L117" i="2" s="1"/>
  <c r="K116" i="2"/>
  <c r="L116" i="2" s="1"/>
  <c r="J115" i="2"/>
  <c r="I115" i="2"/>
  <c r="H115" i="2"/>
  <c r="G115" i="2"/>
  <c r="K114" i="2"/>
  <c r="L114" i="2" s="1"/>
  <c r="L113" i="2" s="1"/>
  <c r="J113" i="2"/>
  <c r="I113" i="2"/>
  <c r="H113" i="2"/>
  <c r="G113" i="2"/>
  <c r="K112" i="2"/>
  <c r="L112" i="2" s="1"/>
  <c r="K111" i="2"/>
  <c r="L111" i="2" s="1"/>
  <c r="L110" i="2" s="1"/>
  <c r="L109" i="2" s="1"/>
  <c r="J110" i="2"/>
  <c r="J109" i="2" s="1"/>
  <c r="I110" i="2"/>
  <c r="H110" i="2"/>
  <c r="G110" i="2"/>
  <c r="I109" i="2"/>
  <c r="H109" i="2"/>
  <c r="G109" i="2"/>
  <c r="K107" i="2"/>
  <c r="L107" i="2" s="1"/>
  <c r="K105" i="2"/>
  <c r="L105" i="2" s="1"/>
  <c r="K103" i="2"/>
  <c r="L103" i="2" s="1"/>
  <c r="L101" i="2"/>
  <c r="K101" i="2"/>
  <c r="L99" i="2"/>
  <c r="K99" i="2"/>
  <c r="L97" i="2"/>
  <c r="K97" i="2"/>
  <c r="L96" i="2"/>
  <c r="K96" i="2"/>
  <c r="K95" i="2"/>
  <c r="L95" i="2" s="1"/>
  <c r="K94" i="2"/>
  <c r="L94" i="2" s="1"/>
  <c r="J93" i="2"/>
  <c r="I93" i="2"/>
  <c r="H93" i="2"/>
  <c r="G93" i="2"/>
  <c r="L91" i="2"/>
  <c r="L90" i="2" s="1"/>
  <c r="K91" i="2"/>
  <c r="J90" i="2"/>
  <c r="I90" i="2"/>
  <c r="H90" i="2"/>
  <c r="G90" i="2"/>
  <c r="K89" i="2"/>
  <c r="L89" i="2" s="1"/>
  <c r="K88" i="2"/>
  <c r="L88" i="2" s="1"/>
  <c r="L87" i="2" s="1"/>
  <c r="J87" i="2"/>
  <c r="J86" i="2" s="1"/>
  <c r="I87" i="2"/>
  <c r="I86" i="2" s="1"/>
  <c r="I85" i="2" s="1"/>
  <c r="H87" i="2"/>
  <c r="H86" i="2" s="1"/>
  <c r="H85" i="2" s="1"/>
  <c r="G87" i="2"/>
  <c r="G86" i="2" s="1"/>
  <c r="G85" i="2" s="1"/>
  <c r="K84" i="2"/>
  <c r="L84" i="2" s="1"/>
  <c r="L83" i="2"/>
  <c r="K83" i="2"/>
  <c r="K82" i="2"/>
  <c r="L82" i="2" s="1"/>
  <c r="L81" i="2"/>
  <c r="K81" i="2"/>
  <c r="J80" i="2"/>
  <c r="I80" i="2"/>
  <c r="H80" i="2"/>
  <c r="G80" i="2"/>
  <c r="K79" i="2"/>
  <c r="L79" i="2" s="1"/>
  <c r="L78" i="2" s="1"/>
  <c r="J78" i="2"/>
  <c r="I78" i="2"/>
  <c r="H78" i="2"/>
  <c r="G78" i="2"/>
  <c r="L76" i="2"/>
  <c r="K76" i="2"/>
  <c r="K74" i="2"/>
  <c r="L74" i="2" s="1"/>
  <c r="L73" i="2" s="1"/>
  <c r="J73" i="2"/>
  <c r="I73" i="2"/>
  <c r="H73" i="2"/>
  <c r="G73" i="2"/>
  <c r="K72" i="2"/>
  <c r="L72" i="2" s="1"/>
  <c r="K71" i="2"/>
  <c r="L71" i="2" s="1"/>
  <c r="K70" i="2"/>
  <c r="L70" i="2" s="1"/>
  <c r="K69" i="2"/>
  <c r="L69" i="2" s="1"/>
  <c r="L68" i="2" s="1"/>
  <c r="L67" i="2" s="1"/>
  <c r="J68" i="2"/>
  <c r="J67" i="2" s="1"/>
  <c r="I68" i="2"/>
  <c r="H68" i="2"/>
  <c r="G68" i="2"/>
  <c r="I67" i="2"/>
  <c r="H67" i="2"/>
  <c r="G67" i="2"/>
  <c r="G4" i="2" s="1"/>
  <c r="K65" i="2"/>
  <c r="L65" i="2" s="1"/>
  <c r="K63" i="2"/>
  <c r="L63" i="2" s="1"/>
  <c r="K61" i="2"/>
  <c r="L61" i="2" s="1"/>
  <c r="J60" i="2"/>
  <c r="I60" i="2"/>
  <c r="H60" i="2"/>
  <c r="G60" i="2"/>
  <c r="K58" i="2"/>
  <c r="L58" i="2" s="1"/>
  <c r="K56" i="2"/>
  <c r="L56" i="2" s="1"/>
  <c r="K54" i="2"/>
  <c r="L54" i="2" s="1"/>
  <c r="K52" i="2"/>
  <c r="L52" i="2" s="1"/>
  <c r="L50" i="2"/>
  <c r="K50" i="2"/>
  <c r="K48" i="2"/>
  <c r="L48" i="2" s="1"/>
  <c r="L47" i="2"/>
  <c r="K47" i="2"/>
  <c r="K46" i="2"/>
  <c r="L46" i="2" s="1"/>
  <c r="K45" i="2"/>
  <c r="L45" i="2" s="1"/>
  <c r="L44" i="2"/>
  <c r="K44" i="2"/>
  <c r="L43" i="2"/>
  <c r="K43" i="2"/>
  <c r="K42" i="2"/>
  <c r="L42" i="2" s="1"/>
  <c r="K41" i="2"/>
  <c r="L41" i="2" s="1"/>
  <c r="L40" i="2"/>
  <c r="K40" i="2"/>
  <c r="K38" i="2"/>
  <c r="L38" i="2" s="1"/>
  <c r="L36" i="2"/>
  <c r="K36" i="2"/>
  <c r="K34" i="2"/>
  <c r="L34" i="2" s="1"/>
  <c r="K32" i="2"/>
  <c r="L32" i="2" s="1"/>
  <c r="K30" i="2"/>
  <c r="L30" i="2" s="1"/>
  <c r="K28" i="2"/>
  <c r="L28" i="2" s="1"/>
  <c r="L26" i="2"/>
  <c r="K26" i="2"/>
  <c r="K24" i="2"/>
  <c r="L24" i="2" s="1"/>
  <c r="L22" i="2"/>
  <c r="K22" i="2"/>
  <c r="K20" i="2"/>
  <c r="L20" i="2" s="1"/>
  <c r="K18" i="2"/>
  <c r="L18" i="2" s="1"/>
  <c r="J17" i="2"/>
  <c r="I17" i="2"/>
  <c r="H17" i="2"/>
  <c r="G17" i="2"/>
  <c r="K16" i="2"/>
  <c r="L16" i="2" s="1"/>
  <c r="K14" i="2"/>
  <c r="L14" i="2" s="1"/>
  <c r="L12" i="2"/>
  <c r="K12" i="2"/>
  <c r="J11" i="2"/>
  <c r="I11" i="2"/>
  <c r="H11" i="2"/>
  <c r="G11" i="2"/>
  <c r="K10" i="2"/>
  <c r="L10" i="2" s="1"/>
  <c r="K9" i="2"/>
  <c r="L9" i="2" s="1"/>
  <c r="K8" i="2"/>
  <c r="L8" i="2" s="1"/>
  <c r="L7" i="2"/>
  <c r="L6" i="2" s="1"/>
  <c r="K7" i="2"/>
  <c r="J6" i="2"/>
  <c r="J5" i="2" s="1"/>
  <c r="J4" i="2" s="1"/>
  <c r="I6" i="2"/>
  <c r="I5" i="2" s="1"/>
  <c r="I4" i="2" s="1"/>
  <c r="H6" i="2"/>
  <c r="G6" i="2"/>
  <c r="H5" i="2"/>
  <c r="H4" i="2" s="1"/>
  <c r="G5" i="2"/>
  <c r="F93" i="1"/>
  <c r="F92" i="1"/>
  <c r="F91" i="1"/>
  <c r="F107" i="1"/>
  <c r="F106" i="1" s="1"/>
  <c r="F89" i="1"/>
  <c r="F88" i="1"/>
  <c r="F85" i="1"/>
  <c r="F84" i="1"/>
  <c r="F83" i="1"/>
  <c r="F82" i="1"/>
  <c r="F81" i="1"/>
  <c r="F80" i="1"/>
  <c r="F79" i="1"/>
  <c r="F78" i="1"/>
  <c r="F77" i="1"/>
  <c r="F75" i="1"/>
  <c r="F74" i="1" s="1"/>
  <c r="F73" i="1"/>
  <c r="F72" i="1"/>
  <c r="F68" i="1"/>
  <c r="F67" i="1"/>
  <c r="F66" i="1"/>
  <c r="F65" i="1"/>
  <c r="F104" i="1"/>
  <c r="F63" i="1"/>
  <c r="F62" i="1"/>
  <c r="F61" i="1" s="1"/>
  <c r="F60" i="1"/>
  <c r="F59" i="1"/>
  <c r="F58" i="1"/>
  <c r="F57" i="1"/>
  <c r="F54" i="1"/>
  <c r="F53" i="1"/>
  <c r="F52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4" i="1"/>
  <c r="F23" i="1"/>
  <c r="F22" i="1"/>
  <c r="F20" i="1"/>
  <c r="F19" i="1"/>
  <c r="F18" i="1"/>
  <c r="F17" i="1"/>
  <c r="F21" i="1" l="1"/>
  <c r="F56" i="1"/>
  <c r="F55" i="1" s="1"/>
  <c r="F109" i="1"/>
  <c r="F110" i="1" s="1"/>
  <c r="F71" i="1"/>
  <c r="F76" i="1"/>
  <c r="F64" i="1"/>
  <c r="F87" i="1"/>
  <c r="F86" i="1" s="1"/>
  <c r="F51" i="1"/>
  <c r="F16" i="1"/>
  <c r="F90" i="1"/>
  <c r="F25" i="1"/>
  <c r="G219" i="5"/>
  <c r="P9" i="9"/>
  <c r="L115" i="2"/>
  <c r="L11" i="2"/>
  <c r="L5" i="2" s="1"/>
  <c r="L4" i="2" s="1"/>
  <c r="L93" i="2"/>
  <c r="L86" i="2"/>
  <c r="J85" i="2"/>
  <c r="L17" i="2"/>
  <c r="G33" i="4"/>
  <c r="G315" i="4"/>
  <c r="G506" i="4"/>
  <c r="L80" i="2"/>
  <c r="G105" i="6"/>
  <c r="L60" i="2"/>
  <c r="G544" i="4"/>
  <c r="L4" i="9"/>
  <c r="N8" i="9"/>
  <c r="M4" i="9"/>
  <c r="O8" i="9"/>
  <c r="O9" i="9" s="1"/>
  <c r="E4" i="9"/>
  <c r="N4" i="9"/>
  <c r="N9" i="9" s="1"/>
  <c r="P8" i="9"/>
  <c r="E6" i="9"/>
  <c r="F6" i="9"/>
  <c r="H6" i="9"/>
  <c r="J6" i="9"/>
  <c r="K6" i="9"/>
  <c r="K9" i="9" s="1"/>
  <c r="L6" i="9"/>
  <c r="M6" i="9"/>
  <c r="N6" i="9"/>
  <c r="F4" i="9"/>
  <c r="H4" i="9"/>
  <c r="J8" i="9"/>
  <c r="G4" i="9"/>
  <c r="G9" i="9" s="1"/>
  <c r="K8" i="9"/>
  <c r="J4" i="9"/>
  <c r="L8" i="9"/>
  <c r="F97" i="1" l="1"/>
  <c r="F98" i="1" s="1"/>
  <c r="F70" i="1"/>
  <c r="F69" i="1" s="1"/>
  <c r="F95" i="1"/>
  <c r="F15" i="1"/>
  <c r="M9" i="9"/>
  <c r="L9" i="9"/>
  <c r="H9" i="9"/>
  <c r="L85" i="2"/>
  <c r="L120" i="2" s="1"/>
  <c r="L121" i="2" s="1"/>
  <c r="F9" i="9"/>
  <c r="Q6" i="9"/>
  <c r="Q8" i="9"/>
  <c r="Q4" i="9"/>
  <c r="E9" i="9"/>
  <c r="E10" i="9" s="1"/>
  <c r="J9" i="9"/>
  <c r="F14" i="1" l="1"/>
  <c r="F96" i="1"/>
  <c r="F99" i="1" s="1"/>
  <c r="G113" i="1" s="1"/>
  <c r="G112" i="1"/>
  <c r="H10" i="9"/>
  <c r="I10" i="9" s="1"/>
  <c r="J10" i="9" s="1"/>
  <c r="K10" i="9" s="1"/>
  <c r="L10" i="9" s="1"/>
  <c r="M10" i="9" s="1"/>
  <c r="N10" i="9" s="1"/>
  <c r="O10" i="9" s="1"/>
  <c r="P10" i="9" s="1"/>
  <c r="Q9" i="9" s="1"/>
  <c r="F10" i="9"/>
  <c r="G10" i="9" s="1"/>
  <c r="I11" i="7" l="1"/>
  <c r="I50" i="8"/>
  <c r="I13" i="8"/>
  <c r="I35" i="7"/>
  <c r="I33" i="8"/>
  <c r="I40" i="8"/>
  <c r="I57" i="8"/>
  <c r="I9" i="8"/>
  <c r="I41" i="7"/>
  <c r="I56" i="8"/>
  <c r="I62" i="8"/>
  <c r="I42" i="8"/>
  <c r="I4" i="7"/>
  <c r="J4" i="7" s="1"/>
  <c r="K4" i="7" s="1"/>
  <c r="I25" i="7"/>
  <c r="I36" i="8"/>
  <c r="I17" i="7"/>
  <c r="I31" i="7"/>
  <c r="I38" i="8"/>
  <c r="I7" i="7"/>
  <c r="I63" i="8"/>
  <c r="I15" i="7"/>
  <c r="I22" i="8"/>
  <c r="I25" i="8"/>
  <c r="I14" i="8"/>
  <c r="I8" i="7"/>
  <c r="I6" i="8"/>
  <c r="I32" i="8"/>
  <c r="I31" i="8"/>
  <c r="I39" i="7"/>
  <c r="I42" i="7"/>
  <c r="I14" i="7"/>
  <c r="I6" i="7"/>
  <c r="I5" i="8"/>
  <c r="I37" i="7"/>
  <c r="I32" i="7"/>
  <c r="I27" i="7"/>
  <c r="I36" i="7"/>
  <c r="I20" i="8"/>
  <c r="I30" i="7"/>
  <c r="I52" i="8"/>
  <c r="I33" i="7"/>
  <c r="I54" i="8"/>
  <c r="I45" i="8"/>
  <c r="I46" i="8"/>
  <c r="I34" i="7"/>
  <c r="I9" i="7"/>
  <c r="I44" i="7"/>
  <c r="I30" i="8"/>
  <c r="I16" i="7"/>
  <c r="I55" i="8"/>
  <c r="I66" i="8"/>
  <c r="I47" i="8"/>
  <c r="I28" i="7"/>
  <c r="I39" i="8"/>
  <c r="I41" i="8"/>
  <c r="I38" i="7"/>
  <c r="I49" i="8"/>
  <c r="I22" i="7"/>
  <c r="I23" i="8"/>
  <c r="I15" i="8"/>
  <c r="I20" i="7"/>
  <c r="I7" i="8"/>
  <c r="I64" i="8"/>
  <c r="I29" i="7"/>
  <c r="I44" i="8"/>
  <c r="I61" i="8"/>
  <c r="I21" i="7"/>
  <c r="I4" i="8"/>
  <c r="J4" i="8" s="1"/>
  <c r="K4" i="8" s="1"/>
  <c r="I48" i="8"/>
  <c r="I13" i="7"/>
  <c r="I26" i="8"/>
  <c r="I34" i="8"/>
  <c r="I5" i="7"/>
  <c r="I21" i="8"/>
  <c r="I17" i="8"/>
  <c r="I67" i="8"/>
  <c r="I23" i="7"/>
  <c r="I37" i="8"/>
  <c r="I59" i="8"/>
  <c r="I10" i="7"/>
  <c r="I18" i="8"/>
  <c r="I51" i="8"/>
  <c r="I12" i="8"/>
  <c r="I28" i="8"/>
  <c r="I43" i="8"/>
  <c r="I26" i="7"/>
  <c r="I60" i="8"/>
  <c r="I35" i="8"/>
  <c r="I58" i="8"/>
  <c r="I65" i="8"/>
  <c r="I27" i="8"/>
  <c r="I40" i="7"/>
  <c r="I18" i="7"/>
  <c r="I19" i="8"/>
  <c r="I24" i="8"/>
  <c r="I12" i="7"/>
  <c r="I11" i="8"/>
  <c r="I10" i="8"/>
  <c r="I8" i="8"/>
  <c r="I43" i="7"/>
  <c r="I24" i="7"/>
  <c r="I53" i="8"/>
  <c r="I19" i="7"/>
  <c r="I16" i="8"/>
  <c r="I29" i="8"/>
  <c r="J5" i="8" l="1"/>
  <c r="K5" i="8" s="1"/>
  <c r="J5" i="7"/>
  <c r="K5" i="7" s="1"/>
  <c r="J6" i="7"/>
  <c r="K6" i="7" s="1"/>
  <c r="J6" i="8"/>
  <c r="J7" i="7" l="1"/>
  <c r="K7" i="7" s="1"/>
  <c r="K6" i="8"/>
  <c r="J7" i="8"/>
  <c r="J8" i="7" l="1"/>
  <c r="K8" i="7" s="1"/>
  <c r="J9" i="7"/>
  <c r="K7" i="8"/>
  <c r="J8" i="8"/>
  <c r="K8" i="8" l="1"/>
  <c r="J9" i="8"/>
  <c r="K9" i="7"/>
  <c r="J10" i="7"/>
  <c r="K10" i="7" l="1"/>
  <c r="J11" i="7"/>
  <c r="K9" i="8"/>
  <c r="J10" i="8"/>
  <c r="K10" i="8" l="1"/>
  <c r="J11" i="8"/>
  <c r="K11" i="7"/>
  <c r="J12" i="7"/>
  <c r="K12" i="7" l="1"/>
  <c r="J13" i="7"/>
  <c r="K11" i="8"/>
  <c r="J12" i="8"/>
  <c r="K12" i="8" l="1"/>
  <c r="J13" i="8"/>
  <c r="K13" i="7"/>
  <c r="J14" i="7"/>
  <c r="K14" i="7" l="1"/>
  <c r="J15" i="7"/>
  <c r="K13" i="8"/>
  <c r="J14" i="8"/>
  <c r="K14" i="8" l="1"/>
  <c r="J15" i="8"/>
  <c r="K15" i="7"/>
  <c r="J16" i="7"/>
  <c r="K15" i="8" l="1"/>
  <c r="J16" i="8"/>
  <c r="K16" i="7"/>
  <c r="J17" i="7"/>
  <c r="K16" i="8" l="1"/>
  <c r="J17" i="8"/>
  <c r="K17" i="7"/>
  <c r="J18" i="7"/>
  <c r="K18" i="7" l="1"/>
  <c r="J19" i="7"/>
  <c r="K17" i="8"/>
  <c r="J18" i="8"/>
  <c r="K18" i="8" l="1"/>
  <c r="J19" i="8"/>
  <c r="K19" i="7"/>
  <c r="J20" i="7"/>
  <c r="K20" i="7" l="1"/>
  <c r="J21" i="7"/>
  <c r="K19" i="8"/>
  <c r="J20" i="8"/>
  <c r="K20" i="8" l="1"/>
  <c r="J21" i="8"/>
  <c r="K21" i="7"/>
  <c r="J22" i="7"/>
  <c r="K22" i="7" l="1"/>
  <c r="J23" i="7"/>
  <c r="K21" i="8"/>
  <c r="J22" i="8"/>
  <c r="K22" i="8" l="1"/>
  <c r="J23" i="8"/>
  <c r="K23" i="7"/>
  <c r="J24" i="7"/>
  <c r="K24" i="7" l="1"/>
  <c r="J25" i="7"/>
  <c r="K23" i="8"/>
  <c r="J24" i="8"/>
  <c r="K24" i="8" l="1"/>
  <c r="J25" i="8"/>
  <c r="K25" i="7"/>
  <c r="J26" i="7"/>
  <c r="K26" i="7" l="1"/>
  <c r="J27" i="7"/>
  <c r="K25" i="8"/>
  <c r="J26" i="8"/>
  <c r="K26" i="8" l="1"/>
  <c r="J27" i="8"/>
  <c r="K27" i="7"/>
  <c r="J28" i="7"/>
  <c r="K28" i="7" l="1"/>
  <c r="J29" i="7"/>
  <c r="K27" i="8"/>
  <c r="J28" i="8"/>
  <c r="K28" i="8" l="1"/>
  <c r="J29" i="8"/>
  <c r="K29" i="7"/>
  <c r="J30" i="7"/>
  <c r="K30" i="7" l="1"/>
  <c r="J31" i="7"/>
  <c r="K29" i="8"/>
  <c r="J30" i="8"/>
  <c r="K30" i="8" l="1"/>
  <c r="J31" i="8"/>
  <c r="K31" i="7"/>
  <c r="J32" i="7"/>
  <c r="K32" i="7" l="1"/>
  <c r="J33" i="7"/>
  <c r="K31" i="8"/>
  <c r="J32" i="8"/>
  <c r="K32" i="8" l="1"/>
  <c r="J33" i="8"/>
  <c r="K33" i="7"/>
  <c r="J34" i="7"/>
  <c r="K34" i="7" l="1"/>
  <c r="J35" i="7"/>
  <c r="K33" i="8"/>
  <c r="J34" i="8"/>
  <c r="K34" i="8" l="1"/>
  <c r="J35" i="8"/>
  <c r="K35" i="7"/>
  <c r="J36" i="7"/>
  <c r="K36" i="7" l="1"/>
  <c r="J37" i="7"/>
  <c r="K35" i="8"/>
  <c r="J36" i="8"/>
  <c r="K36" i="8" l="1"/>
  <c r="J37" i="8"/>
  <c r="K37" i="7"/>
  <c r="J38" i="7"/>
  <c r="K37" i="8" l="1"/>
  <c r="J38" i="8"/>
  <c r="K38" i="7"/>
  <c r="J39" i="7"/>
  <c r="K39" i="7" l="1"/>
  <c r="J40" i="7"/>
  <c r="K38" i="8"/>
  <c r="J39" i="8"/>
  <c r="K39" i="8" l="1"/>
  <c r="J40" i="8"/>
  <c r="K40" i="7"/>
  <c r="J41" i="7"/>
  <c r="K41" i="7" l="1"/>
  <c r="J42" i="7"/>
  <c r="K40" i="8"/>
  <c r="J41" i="8"/>
  <c r="K41" i="8" l="1"/>
  <c r="J42" i="8"/>
  <c r="K42" i="7"/>
  <c r="J43" i="7"/>
  <c r="K43" i="7" l="1"/>
  <c r="J44" i="7"/>
  <c r="K42" i="8"/>
  <c r="J43" i="8"/>
  <c r="K43" i="8" l="1"/>
  <c r="J44" i="8"/>
  <c r="G46" i="7"/>
  <c r="K44" i="7"/>
  <c r="K44" i="8" l="1"/>
  <c r="J45" i="8"/>
  <c r="K45" i="8" l="1"/>
  <c r="J46" i="8"/>
  <c r="K46" i="8" l="1"/>
  <c r="J47" i="8"/>
  <c r="K47" i="8" l="1"/>
  <c r="J48" i="8"/>
  <c r="K48" i="8" l="1"/>
  <c r="J49" i="8"/>
  <c r="K49" i="8" l="1"/>
  <c r="J50" i="8"/>
  <c r="K50" i="8" l="1"/>
  <c r="J51" i="8"/>
  <c r="K51" i="8" l="1"/>
  <c r="J52" i="8"/>
  <c r="K52" i="8" l="1"/>
  <c r="J53" i="8"/>
  <c r="K53" i="8" l="1"/>
  <c r="J54" i="8"/>
  <c r="K54" i="8" l="1"/>
  <c r="J55" i="8"/>
  <c r="K55" i="8" l="1"/>
  <c r="J56" i="8"/>
  <c r="K56" i="8" l="1"/>
  <c r="J57" i="8"/>
  <c r="K57" i="8" l="1"/>
  <c r="J58" i="8"/>
  <c r="K58" i="8" l="1"/>
  <c r="J59" i="8"/>
  <c r="K59" i="8" l="1"/>
  <c r="J60" i="8"/>
  <c r="K60" i="8" l="1"/>
  <c r="J61" i="8"/>
  <c r="K61" i="8" l="1"/>
  <c r="J62" i="8"/>
  <c r="K62" i="8" l="1"/>
  <c r="J63" i="8"/>
  <c r="K63" i="8" l="1"/>
  <c r="J64" i="8"/>
  <c r="K64" i="8" l="1"/>
  <c r="J65" i="8"/>
  <c r="K65" i="8" l="1"/>
  <c r="J66" i="8"/>
  <c r="K66" i="8" l="1"/>
  <c r="J67" i="8"/>
  <c r="G69" i="8" l="1"/>
  <c r="K67" i="8"/>
</calcChain>
</file>

<file path=xl/sharedStrings.xml><?xml version="1.0" encoding="utf-8"?>
<sst xmlns="http://schemas.openxmlformats.org/spreadsheetml/2006/main" count="4151" uniqueCount="604">
  <si>
    <t xml:space="preserve">
</t>
  </si>
  <si>
    <t>ITEM</t>
  </si>
  <si>
    <t>CÓDIGO</t>
  </si>
  <si>
    <t>DESCRIÇÃO</t>
  </si>
  <si>
    <t>FONTE</t>
  </si>
  <si>
    <t>UND</t>
  </si>
  <si>
    <t>QUANTIDADE</t>
  </si>
  <si>
    <t>PREÇO
UNITÁRIO R$</t>
  </si>
  <si>
    <t>PREÇO
TOTAL R$</t>
  </si>
  <si>
    <t>1</t>
  </si>
  <si>
    <t>BASE RIO BRANCO</t>
  </si>
  <si>
    <t>1.1</t>
  </si>
  <si>
    <t>SERVIÇOS DE MANUTENÇÃO PREVENTIVA</t>
  </si>
  <si>
    <t>1.1.1</t>
  </si>
  <si>
    <t>MÃO DE OBRA</t>
  </si>
  <si>
    <t>1.1.1.1</t>
  </si>
  <si>
    <t>90778</t>
  </si>
  <si>
    <t>ENGENHEIRO CIVIL DE OBRA PLENO COM ENCARGOS COMPLEMENTARES</t>
  </si>
  <si>
    <t>SINAPI</t>
  </si>
  <si>
    <t>H</t>
  </si>
  <si>
    <t>1.1.1.2</t>
  </si>
  <si>
    <t>100308</t>
  </si>
  <si>
    <t>MECÂNICO DE REFRIGERAÇÃO COM ENCARGOS COMPLEMENTARES</t>
  </si>
  <si>
    <t>1.1.1.3</t>
  </si>
  <si>
    <t>88243</t>
  </si>
  <si>
    <t>AJUDANTE ESPECIALIZADO COM ENCARGOS COMPLEMENTARES</t>
  </si>
  <si>
    <t>1.1.1.4</t>
  </si>
  <si>
    <t>88255</t>
  </si>
  <si>
    <t>PLANEJADOR E CONTROLADOR DE MANUTENÇÃO (ADAPTADO DO SINAPI 88255)</t>
  </si>
  <si>
    <t>1.1.2</t>
  </si>
  <si>
    <t>SERVIÇOS AUXILIARES</t>
  </si>
  <si>
    <t>1.1.2.1</t>
  </si>
  <si>
    <t>INS-42436364</t>
  </si>
  <si>
    <t>ANOTAÇÃO DE RESPONSABILIDADE TÉCNICA NO ESTADO DO ACRE</t>
  </si>
  <si>
    <t>Composições Próprias</t>
  </si>
  <si>
    <t>UN</t>
  </si>
  <si>
    <t>1.1.2.2</t>
  </si>
  <si>
    <t>INS-52517228</t>
  </si>
  <si>
    <t>Análise físico-química de óleo</t>
  </si>
  <si>
    <t>SV</t>
  </si>
  <si>
    <t>1.1.2.3</t>
  </si>
  <si>
    <t>INS-28323530</t>
  </si>
  <si>
    <t>Tratamento químico da água gelada e das bandejas de dreno dos fan-coils com fornecimento de produtos químicos.</t>
  </si>
  <si>
    <t>1.1.3</t>
  </si>
  <si>
    <t>INSUMOS CONSUMÍVEIS</t>
  </si>
  <si>
    <t>1.1.3.1</t>
  </si>
  <si>
    <t>INS-71998751</t>
  </si>
  <si>
    <t>Glicol inibido (etileno-glicol ou propileno-glicol) - garrafa 5 litros - BDI = 15,28</t>
  </si>
  <si>
    <t>1.1.3.2</t>
  </si>
  <si>
    <t>INS-76958237</t>
  </si>
  <si>
    <t>Kit de Juntas de vedação - BDI = 15,28</t>
  </si>
  <si>
    <t>1.1.3.3</t>
  </si>
  <si>
    <t>INS-24390756</t>
  </si>
  <si>
    <t>WD-40 Specialist Graxa Branca de Lítio 400ml - BDI = 15,28</t>
  </si>
  <si>
    <t>1.1.3.4</t>
  </si>
  <si>
    <t>INS-57337490</t>
  </si>
  <si>
    <t>Filtro Manta Encartonado. Tamanho 572x477x25 mm. Classe G4 - BDI = 15,28</t>
  </si>
  <si>
    <t>1.1.3.5</t>
  </si>
  <si>
    <t>INS-05554590</t>
  </si>
  <si>
    <t>Filtro Manta Encartonado. Tamanho 529x477x25 mm. Classe G4 - BDI = 15,28</t>
  </si>
  <si>
    <t>1.1.3.6</t>
  </si>
  <si>
    <t>INS-59703674</t>
  </si>
  <si>
    <t>Filtro Manta Encartonado. Tamanho 462x477x25 mm. Classe G4 - BDI = 15,28</t>
  </si>
  <si>
    <t>1.1.3.7</t>
  </si>
  <si>
    <t>INS-39414644</t>
  </si>
  <si>
    <t>Filtro Manta Encartonado. Tamanho 504x665x25 mm. Classe G4 - BDI = 15,28</t>
  </si>
  <si>
    <t>1.1.3.8</t>
  </si>
  <si>
    <t>INS-41532311</t>
  </si>
  <si>
    <t>Manta elastomérica 25 mm - BDI = 15,28</t>
  </si>
  <si>
    <t>m</t>
  </si>
  <si>
    <t>1.1.3.9</t>
  </si>
  <si>
    <t>INS-66434891</t>
  </si>
  <si>
    <t>Manta Lã de Vidro Aluminizada 120 cm - BDI = 15,28</t>
  </si>
  <si>
    <t>m²</t>
  </si>
  <si>
    <t>1.1.3.10</t>
  </si>
  <si>
    <t>INS-68669338</t>
  </si>
  <si>
    <t>Fita adesiva aluminizada para dutos de ar 48 mm X 50 m - BDI = 15,28</t>
  </si>
  <si>
    <t>1.1.3.11</t>
  </si>
  <si>
    <t>INS-75194531</t>
  </si>
  <si>
    <t>Filtro secador da linha de líquido, referência Trane DHY00013B - BDI = 15,28</t>
  </si>
  <si>
    <t>1.1.3.12</t>
  </si>
  <si>
    <t>00000013</t>
  </si>
  <si>
    <t>ESTOPA - BDI = 15,28</t>
  </si>
  <si>
    <t>KG</t>
  </si>
  <si>
    <t>1.1.3.13</t>
  </si>
  <si>
    <t>00000404</t>
  </si>
  <si>
    <t>FITA ISOLANTE DE BORRACHA AUTOFUSAO, USO ATE 69 KV (ALTA TENSAO), LARGURA DE 19 MM - BDI = 15,28</t>
  </si>
  <si>
    <t>M</t>
  </si>
  <si>
    <t>1.1.3.14</t>
  </si>
  <si>
    <t>00020111</t>
  </si>
  <si>
    <t>FITA ISOLANTE ADESIVA ANTICHAMA, USO ATE 750 V, EM ROLO DE 19 MM X 20 M - BDI = 15,28</t>
  </si>
  <si>
    <t>1.1.3.15</t>
  </si>
  <si>
    <t>00000414</t>
  </si>
  <si>
    <t>ABRACADEIRA DE NYLON PARA AMARRACAO DE CABOS, COMPRIMENTO DE 100 X 2,5 MM - BDI = 15,28</t>
  </si>
  <si>
    <t>1.1.3.16</t>
  </si>
  <si>
    <t>00000411</t>
  </si>
  <si>
    <t>ABRACADEIRA DE NYLON PARA AMARRACAO DE CABOS, COMPRIMENTO DE 200 X *4,6* MM - BDI = 15,28</t>
  </si>
  <si>
    <t>1.1.3.17</t>
  </si>
  <si>
    <t>00013261</t>
  </si>
  <si>
    <t>FLANELA *30 X 40* CM - BDI = 15,28</t>
  </si>
  <si>
    <t>1.1.3.18</t>
  </si>
  <si>
    <t>00038400</t>
  </si>
  <si>
    <t>VASSOURA 40 CM COM CABO - BDI = 15,28</t>
  </si>
  <si>
    <t>1.1.3.19</t>
  </si>
  <si>
    <t>00044329</t>
  </si>
  <si>
    <t>DETERGENTE NEUTRO USO GERAL, CONCENTRADO - BDI = 15,28</t>
  </si>
  <si>
    <t>L</t>
  </si>
  <si>
    <t>1.1.3.20</t>
  </si>
  <si>
    <t>INS-88010295</t>
  </si>
  <si>
    <t>Tubo Esponjoso Isolante Preto Blindado 1/4" x 6mm - 2 Metros - BDI = 15,28</t>
  </si>
  <si>
    <t>1.1.3.21</t>
  </si>
  <si>
    <t>INS-81986517</t>
  </si>
  <si>
    <t>Tubo Esponjoso Isolante Preto Blindado 1/2" x 13mm - 2 Metros - BDI = 15,28</t>
  </si>
  <si>
    <t>1.1.3.22</t>
  </si>
  <si>
    <t>INS-66313350</t>
  </si>
  <si>
    <t>Tubo Esponjoso Isolante Preto Blindado 5/8" x 13mm - 2 Metros - BDI = 15,28</t>
  </si>
  <si>
    <t>1.1.3.23</t>
  </si>
  <si>
    <t>INS-54313724</t>
  </si>
  <si>
    <t>Tubo Esponjoso Isolante Preto Blindado 3/8" x 13mm - 2 Metros - BDI = 15,28</t>
  </si>
  <si>
    <t>1.1.3.24</t>
  </si>
  <si>
    <t>INS-01677852</t>
  </si>
  <si>
    <t>Fita PVC branca - 0,10m x 50m - BDI = 15,28</t>
  </si>
  <si>
    <t>1.1.3.25</t>
  </si>
  <si>
    <t>INS-96973834</t>
  </si>
  <si>
    <t>Pano de chão saco alvejado 50x70cm</t>
  </si>
  <si>
    <t>1.1.4</t>
  </si>
  <si>
    <t>DESLOCAMENTOS</t>
  </si>
  <si>
    <t>1.1.4.1</t>
  </si>
  <si>
    <t>INS-05670011</t>
  </si>
  <si>
    <t>GASOLINA COMUM EM RIO BRANCO/AC</t>
  </si>
  <si>
    <t>1.1.4.2</t>
  </si>
  <si>
    <t>INS-00610915</t>
  </si>
  <si>
    <t>ALUGUEL DE VEÍCULO (PICK-UP COM 5 LUGARES)</t>
  </si>
  <si>
    <t>MÊS</t>
  </si>
  <si>
    <t>1.1.4.3</t>
  </si>
  <si>
    <t>INS-20969596</t>
  </si>
  <si>
    <t>HOSPEDAGEM COM CAFÉ DA MANHÃ</t>
  </si>
  <si>
    <t>1.2</t>
  </si>
  <si>
    <t>SERVIÇOS DE MANUTENÇÃO CORRETIVA SEM MATERIAIS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</si>
  <si>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</si>
  <si>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</si>
  <si>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</si>
  <si>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</si>
  <si>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</si>
  <si>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</si>
  <si>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</si>
  <si>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</si>
  <si>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1.3</t>
  </si>
  <si>
    <t>MATERIAIS PARA MANUTENÇÃO PREVENTIVA, CORRETIVA E PARA SERVIÇOS EVENTUAIS SOB DEMANDA</t>
  </si>
  <si>
    <t>1.3.1</t>
  </si>
  <si>
    <t>COMP-65771669</t>
  </si>
  <si>
    <t>VALOR ANUAL PARA FORNECIMENTO DE INSUMOS, PEÇAS E COMPONENTES DE REPOSIÇÃO NA BASE RIO BRANCO/AC (DESONERADO). - BDI = 15,28</t>
  </si>
  <si>
    <t>1.4</t>
  </si>
  <si>
    <t>SERVIÇOS EVENTUAIS</t>
  </si>
  <si>
    <t>1.4.1</t>
  </si>
  <si>
    <t>S13274</t>
  </si>
  <si>
    <t>Instalação de Ar condicionado split (evaporadora e condensadora), hi-wall (parede), de 12000 btu/h até 18000 btu/h - ADAPTADO ORSE S13274</t>
  </si>
  <si>
    <t>ORSE</t>
  </si>
  <si>
    <t>un</t>
  </si>
  <si>
    <t>1.4.2</t>
  </si>
  <si>
    <t>103253</t>
  </si>
  <si>
    <t>AR CONDICIONADO SPLIT INVERTER, HI-WALL (PAREDE), 24000 BTU/H, CICLO FRIO - INSTALAÇÃO. AF_11/2021_PE - ADAPTADO SINAPI 103253</t>
  </si>
  <si>
    <t>1.4.3</t>
  </si>
  <si>
    <t>S12375</t>
  </si>
  <si>
    <t>Remoção de ar condicionado tipo Split - Adaptado ORSE 12375</t>
  </si>
  <si>
    <t>1.4.4</t>
  </si>
  <si>
    <t>COMP-98715430</t>
  </si>
  <si>
    <t>Manutenção de motobomba com rebobinamento do motor elétrico, troca de rolamentos. troca do selo mecânico e pintura.</t>
  </si>
  <si>
    <t>2</t>
  </si>
  <si>
    <t>BASE CRUZEIRO DO SUL</t>
  </si>
  <si>
    <t>2.1</t>
  </si>
  <si>
    <t>2.1.1</t>
  </si>
  <si>
    <t>2.1.1.1</t>
  </si>
  <si>
    <t>2.1.1.2</t>
  </si>
  <si>
    <t>2.1.2</t>
  </si>
  <si>
    <t>2.1.2.1</t>
  </si>
  <si>
    <t>2.1.3</t>
  </si>
  <si>
    <t>2.1.3.1</t>
  </si>
  <si>
    <t>2.1.3.2</t>
  </si>
  <si>
    <t>2.1.3.3</t>
  </si>
  <si>
    <t>2.1.3.4</t>
  </si>
  <si>
    <t>2.1.3.5</t>
  </si>
  <si>
    <t>2.1.3.6</t>
  </si>
  <si>
    <t>2.1.3.7</t>
  </si>
  <si>
    <t>2.1.3.8</t>
  </si>
  <si>
    <t>2.1.3.9</t>
  </si>
  <si>
    <t>2.2</t>
  </si>
  <si>
    <t>2.2.1</t>
  </si>
  <si>
    <t>2.2.1.1</t>
  </si>
  <si>
    <t>2.2.1.2</t>
  </si>
  <si>
    <t>2.3</t>
  </si>
  <si>
    <t>2.3.1</t>
  </si>
  <si>
    <t>COMP-61106542</t>
  </si>
  <si>
    <t>VALOR ANUAL PARA FORNECIMENTO DE INSUMOS, PEÇAS E COMPONENTES DE REPOSIÇÃO NA BASE CRUZEIRO DO SUL/AC (DESONERADO). - BDI = 15,28</t>
  </si>
  <si>
    <t>2.4</t>
  </si>
  <si>
    <t>2.4.1</t>
  </si>
  <si>
    <t>2.4.2</t>
  </si>
  <si>
    <t>2.4.3</t>
  </si>
  <si>
    <t>VALOR BDI TOTAL:</t>
  </si>
  <si>
    <t>VALOR ORÇAMENTO:</t>
  </si>
  <si>
    <t>VALOR TOTAL:</t>
  </si>
  <si>
    <t>UNIDADE</t>
  </si>
  <si>
    <t>QTD</t>
  </si>
  <si>
    <t>CUSTO DIRETO (R$)</t>
  </si>
  <si>
    <t>PREÇO
UNITÁRIO (R$)</t>
  </si>
  <si>
    <t>PREÇO
TOTAL (R$)</t>
  </si>
  <si>
    <t>MATERIAL</t>
  </si>
  <si>
    <t>EQUIPAMENTO</t>
  </si>
  <si>
    <t>OUTROS</t>
  </si>
  <si>
    <t>3</t>
  </si>
  <si>
    <t>Benefícios e Despesas Indiretas (BDI)</t>
  </si>
  <si>
    <t>1.1.1.1. 90778 ENGENHEIRO CIVIL DE OBRA PLENO COM ENCARGOS COMPLEMENTARES (H)</t>
  </si>
  <si>
    <t>Encargos Complementares</t>
  </si>
  <si>
    <t>UNID</t>
  </si>
  <si>
    <t>COEFICIENTE</t>
  </si>
  <si>
    <t>PREÇO UNITÁRIO</t>
  </si>
  <si>
    <t>TOTAL</t>
  </si>
  <si>
    <t>00043486</t>
  </si>
  <si>
    <t>EPI - FAMILIA ENGENHEIRO CIVIL - HORISTA (ENCARGOS COMPLEMENTARES - COLETADO CAIXA)</t>
  </si>
  <si>
    <t>00037372</t>
  </si>
  <si>
    <t>EXAMES - HORISTA (COLETADO CAIXA - ENCARGOS COMPLEMENTARES)</t>
  </si>
  <si>
    <t>00043462</t>
  </si>
  <si>
    <t>FERRAMENTAS - FAMILIA ENGENHEIRO CIVIL - HORISTA (ENCARGOS COMPLEMENTARES - COLETADO CAIXA)</t>
  </si>
  <si>
    <t>00037373</t>
  </si>
  <si>
    <t>SEGURO - HORISTA (COLETADO CAIXA - ENCARGOS COMPLEMENTARES)</t>
  </si>
  <si>
    <t>TOTAL Encargos Complementares:</t>
  </si>
  <si>
    <t>Mão de Obra</t>
  </si>
  <si>
    <t>00002707</t>
  </si>
  <si>
    <t>ENGENHEIRO CIVIL DE OBRA PLENO (HORISTA)</t>
  </si>
  <si>
    <t>TOTAL Mão de Obra:</t>
  </si>
  <si>
    <t>Serviço</t>
  </si>
  <si>
    <t>95403</t>
  </si>
  <si>
    <t>CURSO DE CAPACITAÇÃO PARA ENGENHEIRO CIVIL DE OBRA PLENO (ENCARGOS COMPLEMENTARES) - HORISTA</t>
  </si>
  <si>
    <t>TOTAL Serviço:</t>
  </si>
  <si>
    <t>VALOR:</t>
  </si>
  <si>
    <t>1.1.1.2. 100308 MECÂNICO DE REFRIGERAÇÃO COM ENCARGOS COMPLEMENTARES (H)</t>
  </si>
  <si>
    <t>00037370</t>
  </si>
  <si>
    <t>ALIMENTACAO - HORISTA (COLETADO CAIXA - ENCARGOS COMPLEMENTARES)</t>
  </si>
  <si>
    <t>00043484</t>
  </si>
  <si>
    <t>EPI - FAMILIA ELETRICISTA - HORISTA (ENCARGOS COMPLEMENTARES - COLETADO CAIXA)</t>
  </si>
  <si>
    <t>00043460</t>
  </si>
  <si>
    <t>FERRAMENTAS - FAMILIA ELETRICISTA - HORISTA (ENCARGOS COMPLEMENTARES - COLETADO CAIXA)</t>
  </si>
  <si>
    <t>00037371</t>
  </si>
  <si>
    <t>TRANSPORTE - HORISTA (COLETADO CAIXA - ENCARGOS COMPLEMENTARES)</t>
  </si>
  <si>
    <t>00034794</t>
  </si>
  <si>
    <t>MECANICO DE REFRIGERACAO (HORISTA)</t>
  </si>
  <si>
    <t>100298</t>
  </si>
  <si>
    <t>CURSO DE CAPACITAÇÃO PARA MECÂNICO DE REFRIGERAÇÃO (ENCARGOS COMPLEMENTARES) - HORISTA</t>
  </si>
  <si>
    <t>1.1.1.3. 88243 AJUDANTE ESPECIALIZADO COM ENCARGOS COMPLEMENTARES (H)</t>
  </si>
  <si>
    <t>00043491</t>
  </si>
  <si>
    <t>EPI - FAMILIA SERVENTE - HORISTA (ENCARGOS COMPLEMENTARES - COLETADO CAIXA)</t>
  </si>
  <si>
    <t>00043467</t>
  </si>
  <si>
    <t>FERRAMENTAS - FAMILIA SERVENTE - HORISTA (ENCARGOS COMPLEMENTARES - COLETADO CAIXA)</t>
  </si>
  <si>
    <t>00000242</t>
  </si>
  <si>
    <t>AJUDANTE ESPECIALIZADO (HORISTA)</t>
  </si>
  <si>
    <t>95313</t>
  </si>
  <si>
    <t>CURSO DE CAPACITAÇÃO PARA AJUDANTE ESPECIALIZADO (ENCARGOS COMPLEMENTARES) - HORISTA</t>
  </si>
  <si>
    <t>1.1.1.4. 88255 PLANEJADOR E CONTROLADOR DE MANUTENÇÃO (ADAPTADO DO SINAPI 88255) (H)</t>
  </si>
  <si>
    <t>00000532</t>
  </si>
  <si>
    <t>AUXILIAR TECNICO / ASSISTENTE DE ENGENHARIA (HORISTA)</t>
  </si>
  <si>
    <t>95323</t>
  </si>
  <si>
    <t>CURSO DE CAPACITAÇÃO PARA AUXILIAR TÉCNICO DE ENGENHARIA (ENCARGOS COMPLEMENTARES) - HORISTA</t>
  </si>
  <si>
    <t>1.1.2.1. INS-42436364 ANOTAÇÃO DE RESPONSABILIDADE TÉCNICA NO ESTADO DO ACRE (UN)</t>
  </si>
  <si>
    <t>Taxas</t>
  </si>
  <si>
    <t xml:space="preserve">Composições </t>
  </si>
  <si>
    <t>TOTAL Taxas:</t>
  </si>
  <si>
    <t>1.1.2.2. INS-52517228 Análise físico-química de óleo (SV)</t>
  </si>
  <si>
    <t>Material</t>
  </si>
  <si>
    <t>TOTAL Material:</t>
  </si>
  <si>
    <t>1.1.2.3. INS-28323530 Tratamento químico da água gelada e das bandejas de dreno dos fan-coils com fornecimento de produtos químicos. (SV)</t>
  </si>
  <si>
    <t>1.1.3.1. INS-71998751 Glicol inibido (etileno-glicol ou propileno-glicol) - garrafa 5 litros (UN)</t>
  </si>
  <si>
    <t>Glicol inibido (etileno-glicol ou propileno-glicol) - garrafa 5 litros</t>
  </si>
  <si>
    <t>1.1.3.2. INS-76958237 Kit de Juntas de vedação (UN)</t>
  </si>
  <si>
    <t>Kit de Juntas de vedação</t>
  </si>
  <si>
    <t>1.1.3.3. INS-24390756 WD-40 Specialist Graxa Branca de Lítio 400ml (UN)</t>
  </si>
  <si>
    <t>WD-40 Specialist Graxa Branca de Lítio 400ml</t>
  </si>
  <si>
    <t>1.1.3.4. INS-57337490 Filtro Manta Encartonado. Tamanho 572x477x25 mm. Classe G4 (UN)</t>
  </si>
  <si>
    <t>Filtro Manta Encartonado. Tamanho 572x477x25 mm. Classe G4</t>
  </si>
  <si>
    <t>1.1.3.5. INS-05554590 Filtro Manta Encartonado. Tamanho 529x477x25 mm. Classe G4 (UN)</t>
  </si>
  <si>
    <t>Filtro Manta Encartonado. Tamanho 529x477x25 mm. Classe G4</t>
  </si>
  <si>
    <t>1.1.3.6. INS-59703674 Filtro Manta Encartonado. Tamanho 462x477x25 mm. Classe G4 (UN)</t>
  </si>
  <si>
    <t>Filtro Manta Encartonado. Tamanho 462x477x25 mm. Classe G4</t>
  </si>
  <si>
    <t>1.1.3.7. INS-39414644 Filtro Manta Encartonado. Tamanho 504x665x25 mm. Classe G4 (UN)</t>
  </si>
  <si>
    <t>Filtro Manta Encartonado. Tamanho 504x665x25 mm. Classe G4</t>
  </si>
  <si>
    <t>1.1.3.8. INS-41532311 Manta elastomérica 25 mm (m)</t>
  </si>
  <si>
    <t>Manta elastomérica 25 mm</t>
  </si>
  <si>
    <t>1.1.3.9. INS-66434891 Manta Lã de Vidro Aluminizada 120 cm (m²)</t>
  </si>
  <si>
    <t>Manta Lã de Vidro Aluminizada 120 cm</t>
  </si>
  <si>
    <t>1.1.3.10. INS-68669338 Fita adesiva aluminizada para dutos de ar 48 mm X 50 m (UN)</t>
  </si>
  <si>
    <t>Fita adesiva aluminizada para dutos de ar 48 mm X 50 m</t>
  </si>
  <si>
    <t>1.1.3.11. INS-75194531 Filtro secador da linha de líquido, referência Trane DHY00013B (UN)</t>
  </si>
  <si>
    <t>Filtro secador da linha de líquido, referência Trane DHY00013B</t>
  </si>
  <si>
    <t>1.1.3.12. 00000013 ESTOPA (KG)</t>
  </si>
  <si>
    <t>ESTOPA</t>
  </si>
  <si>
    <t>1.1.3.13. 00000404 FITA ISOLANTE DE BORRACHA AUTOFUSAO, USO ATE 69 KV (ALTA TENSAO), LARGURA DE 19 MM (M)</t>
  </si>
  <si>
    <t>FITA ISOLANTE DE BORRACHA AUTOFUSAO, USO ATE 69 KV (ALTA TENSAO), LARGURA DE 19 MM</t>
  </si>
  <si>
    <t>1.1.3.14. 00020111 FITA ISOLANTE ADESIVA ANTICHAMA, USO ATE 750 V, EM ROLO DE 19 MM X 20 M (UN)</t>
  </si>
  <si>
    <t>FITA ISOLANTE ADESIVA ANTICHAMA, USO ATE 750 V, EM ROLO DE 19 MM X 20 M</t>
  </si>
  <si>
    <t>1.1.3.15. 00000414 ABRACADEIRA DE NYLON PARA AMARRACAO DE CABOS, COMPRIMENTO DE 100 X 2,5 MM (UN)</t>
  </si>
  <si>
    <t>ABRACADEIRA DE NYLON PARA AMARRACAO DE CABOS, COMPRIMENTO DE 100 X 2,5 MM</t>
  </si>
  <si>
    <t>1.1.3.16. 00000411 ABRACADEIRA DE NYLON PARA AMARRACAO DE CABOS, COMPRIMENTO DE 200 X *4,6* MM (UN)</t>
  </si>
  <si>
    <t>ABRACADEIRA DE NYLON PARA AMARRACAO DE CABOS, COMPRIMENTO DE 200 X *4,6* MM</t>
  </si>
  <si>
    <t>1.1.3.17. 00013261 FLANELA *30 X 40* CM (UN)</t>
  </si>
  <si>
    <t>FLANELA *30 X 40* CM</t>
  </si>
  <si>
    <t>1.1.3.18. 00038400 VASSOURA 40 CM COM CABO (UN)</t>
  </si>
  <si>
    <t>VASSOURA 40 CM COM CABO</t>
  </si>
  <si>
    <t>1.1.3.19. 00044329 DETERGENTE NEUTRO USO GERAL, CONCENTRADO (L)</t>
  </si>
  <si>
    <t>DETERGENTE NEUTRO USO GERAL, CONCENTRADO</t>
  </si>
  <si>
    <t>1.1.3.20. INS-88010295 Tubo Esponjoso Isolante Preto Blindado 1/4" x 6mm - 2 Metros (UN)</t>
  </si>
  <si>
    <t>Tubo Esponjoso Isolante Preto Blindado 1/4" x 6mm - 2 Metros</t>
  </si>
  <si>
    <t>1.1.3.21. INS-81986517 Tubo Esponjoso Isolante Preto Blindado 1/2" x 13mm - 2 Metros (UN)</t>
  </si>
  <si>
    <t>Tubo Esponjoso Isolante Preto Blindado 1/2" x 13mm - 2 Metros</t>
  </si>
  <si>
    <t>1.1.3.22. INS-66313350 Tubo Esponjoso Isolante Preto Blindado 5/8" x 13mm - 2 Metros (UN)</t>
  </si>
  <si>
    <t>Tubo Esponjoso Isolante Preto Blindado 5/8" x 13mm - 2 Metros</t>
  </si>
  <si>
    <t>1.1.3.23. INS-54313724 Tubo Esponjoso Isolante Preto Blindado 3/8" x 13mm - 2 Metros (UN)</t>
  </si>
  <si>
    <t>Tubo Esponjoso Isolante Preto Blindado 3/8" x 13mm - 2 Metros</t>
  </si>
  <si>
    <t>1.1.3.24. INS-01677852 Fita PVC branca - 0,10m x 50m (UN)</t>
  </si>
  <si>
    <t>Fita PVC branca - 0,10m x 50m</t>
  </si>
  <si>
    <t>1.1.3.25. INS-96973834 Pano de chão saco alvejado 50x70cm (UN)</t>
  </si>
  <si>
    <t>1.1.4.1. INS-05670011 GASOLINA COMUM EM RIO BRANCO/AC (L)</t>
  </si>
  <si>
    <t>1.1.4.2. INS-00610915 ALUGUEL DE VEÍCULO (PICK-UP COM 5 LUGARES) (MÊS)</t>
  </si>
  <si>
    <t>1.1.4.3. INS-20969596 HOSPEDAGEM COM CAFÉ DA MANHÃ (SV)</t>
  </si>
  <si>
    <t>1.2.1.1. 90778 ENGENHEIRO CIVIL DE OBRA PLENO COM ENCARGOS COMPLEMENTARES (H)</t>
  </si>
  <si>
    <t>1.2.1.2. 100308 MECÂNICO DE REFRIGERAÇÃO COM ENCARGOS COMPLEMENTARES (H)</t>
  </si>
  <si>
    <t>1.2.1.3. 88243 AJUDANTE ESPECIALIZADO COM ENCARGOS COMPLEMENTARES (H)</t>
  </si>
  <si>
    <t>1.2.1.4. 88255 PLANEJADOR E CONTROLADOR DE MANUTENÇÃO (ADAPTADO DO SINAPI 88255) (H)</t>
  </si>
  <si>
    <t>1.2.2.1. INS-05670011 GASOLINA COMUM EM RIO BRANCO/AC (L)</t>
  </si>
  <si>
    <t>1.2.2.2. INS-20969596 HOSPEDAGEM COM CAFÉ DA MANHÃ (SV)</t>
  </si>
  <si>
    <t>1.3.1. COMP-65771669 VALOR ANUAL PARA FORNECIMENTO DE INSUMOS, PEÇAS E COMPONENTES DE REPOSIÇÃO NA BASE RIO BRANCO/AC (DESONERADO). (UN)</t>
  </si>
  <si>
    <t>VALOR ANUAL PARA FORNECIMENTO DE INSUMOS, PEÇAS E COMPONENTES DE REPOSIÇÃO NA BASE RIO BRANCO/AC (DESONERADO).</t>
  </si>
  <si>
    <t>1.4.1. S13274 Instalação de Ar condicionado split (evaporadora e condensadora), hi-wall (parede), de 12000 btu/h até 18000 btu/h - ADAPTADO ORSE S13274 (un)</t>
  </si>
  <si>
    <t>I07568S</t>
  </si>
  <si>
    <t>Bucha de nylon sem aba s10, com parafuso de 6,10 x 65 mm em aco zincado com rosca soberba, cabeca chata e fenda phillips</t>
  </si>
  <si>
    <t>I11976S</t>
  </si>
  <si>
    <t>Chumbador de aco zincado, diametro 1/4" com parafuso 1/4" x 40 mm</t>
  </si>
  <si>
    <t>I37457S</t>
  </si>
  <si>
    <t>Mangueira cristal, lisa, pvc transparente, 3/8" x 1,5 mm</t>
  </si>
  <si>
    <t>I13246S</t>
  </si>
  <si>
    <t>Parafuso de aco zincado, sextavado, com rosca inteira, diametro 5/16", comprimento 3/4", com porca e arruela lisa leve</t>
  </si>
  <si>
    <t>I37591S</t>
  </si>
  <si>
    <t>Suporte mao-francesa em aco, abas iguais 40 cm, capacidade minima 70 kg, branco</t>
  </si>
  <si>
    <t>I01570S</t>
  </si>
  <si>
    <t>Terminal a compressao em cobre estanhado para cabo 2,5 mm2, 1 furo e 1 compressao, para parafuso de fixacao m5</t>
  </si>
  <si>
    <t>I39660S</t>
  </si>
  <si>
    <t>Tubo de cobre flexivel, d = 1/2", e = 0,79 mm, para ar-condicionado/ instalacoes gas residenciais e comerciais</t>
  </si>
  <si>
    <t>I39662S</t>
  </si>
  <si>
    <t>Tubo de cobre flexivel, d = 1/4", e = 0,79 mm, para ar-condicionado/ instalacoes gas residenciais e comerciais</t>
  </si>
  <si>
    <t>I39714S</t>
  </si>
  <si>
    <t>Tubo de espuma de polietileno expandido flexivel para isolamento termico de tubulacao de ar condicionado, agua quente, dn 1", e= 10 mm</t>
  </si>
  <si>
    <t>Mão de Obra com Encargos Complementares</t>
  </si>
  <si>
    <t>TOTAL Mão de Obra com Encargos Complementares:</t>
  </si>
  <si>
    <t>1.4.2. 103253 AR CONDICIONADO SPLIT INVERTER, HI-WALL (PAREDE), 24000 BTU/H, CICLO FRIO - INSTALAÇÃO. AF_11/2021_PE - ADAPTADO SINAPI 103253 (UN)</t>
  </si>
  <si>
    <t>00007568</t>
  </si>
  <si>
    <t>BUCHA DE NYLON SEM ABA S10, COM PARAFUSO DE 6,10 X 65 MM EM ACO ZINCADO COM ROSCA SOBERBA, CABECA CHATA E FENDA PHILLIPS</t>
  </si>
  <si>
    <t>00011976</t>
  </si>
  <si>
    <t>CHUMBADOR DE ACO ZINCADO, DIAMETRO 1/4" COM PARAFUSO 1/4" X 40 MM</t>
  </si>
  <si>
    <t>00013246</t>
  </si>
  <si>
    <t>PARAFUSO DE ACO ZINCADO, SEXTAVADO, COM ROSCA INTEIRA, DIAMETRO 5/16", COMPRIMENTO 3/4", COM PORCA E ARRUELA LISA LEVE</t>
  </si>
  <si>
    <t>00037591</t>
  </si>
  <si>
    <t>SUPORTE MAO-FRANCESA EM ACO, ABAS IGUAIS 40 CM, CAPACIDADE MINIMA 70 KG, BRANCO</t>
  </si>
  <si>
    <t>00001570</t>
  </si>
  <si>
    <t>TERMINAL A COMPRESSAO EM COBRE ESTANHADO PARA CABO 2,5 MM2, 1 FURO E 1 COMPRESSAO, PARA PARAFUSO DE FIXACAO M5</t>
  </si>
  <si>
    <t>1.4.3. S12375 Remoção de ar condicionado tipo Split - Adaptado ORSE 12375 (un)</t>
  </si>
  <si>
    <t>88264</t>
  </si>
  <si>
    <t>ELETRICISTA COM ENCARGOS COMPLEMENTARES</t>
  </si>
  <si>
    <t>88316</t>
  </si>
  <si>
    <t>SERVENTE COM ENCARGOS COMPLEMENTARES</t>
  </si>
  <si>
    <t>1.4.4. COMP-98715430 Manutenção de motobomba com rebobinamento do motor elétrico, troca de rolamentos. troca do selo mecânico e pintura. (SV)</t>
  </si>
  <si>
    <t>2.1.1.1. 100308 MECÂNICO DE REFRIGERAÇÃO COM ENCARGOS COMPLEMENTARES (H)</t>
  </si>
  <si>
    <t>2.1.1.2. 88243 AJUDANTE ESPECIALIZADO COM ENCARGOS COMPLEMENTARES (H)</t>
  </si>
  <si>
    <t>2.1.2.1. INS-42436364 ANOTAÇÃO DE RESPONSABILIDADE TÉCNICA NO ESTADO DO ACRE (UN)</t>
  </si>
  <si>
    <t>2.1.3.1. 00000013 ESTOPA (KG)</t>
  </si>
  <si>
    <t>2.1.3.2. 00013261 FLANELA *30 X 40* CM (UN)</t>
  </si>
  <si>
    <t>2.1.3.3. 00044329 DETERGENTE NEUTRO USO GERAL, CONCENTRADO (L)</t>
  </si>
  <si>
    <t>2.1.3.4. INS-88010295 Tubo Esponjoso Isolante Preto Blindado 1/4" x 6mm - 2 Metros (UN)</t>
  </si>
  <si>
    <t>2.1.3.5. INS-81986517 Tubo Esponjoso Isolante Preto Blindado 1/2" x 13mm - 2 Metros (UN)</t>
  </si>
  <si>
    <t>2.1.3.6. INS-54313724 Tubo Esponjoso Isolante Preto Blindado 3/8" x 13mm - 2 Metros (UN)</t>
  </si>
  <si>
    <t>2.1.3.7. INS-66313350 Tubo Esponjoso Isolante Preto Blindado 5/8" x 13mm - 2 Metros (UN)</t>
  </si>
  <si>
    <t>2.1.3.8. INS-01677852 Fita PVC branca - 0,10m x 50m (UN)</t>
  </si>
  <si>
    <t>2.1.3.9. INS-96973834 Pano de chão saco alvejado 50x70cm (UN)</t>
  </si>
  <si>
    <t>2.2.1.1. 100308 MECÂNICO DE REFRIGERAÇÃO COM ENCARGOS COMPLEMENTARES (H)</t>
  </si>
  <si>
    <t>2.2.1.2. 88243 AJUDANTE ESPECIALIZADO COM ENCARGOS COMPLEMENTARES (H)</t>
  </si>
  <si>
    <t>2.3.1. COMP-61106542 VALOR ANUAL PARA FORNECIMENTO DE INSUMOS, PEÇAS E COMPONENTES DE REPOSIÇÃO NA BASE CRUZEIRO DO SUL/AC (DESONERADO). (UN)</t>
  </si>
  <si>
    <t>VALOR ANUAL PARA FORNECIMENTO DE INSUMOS, PEÇAS E COMPONENTES DE REPOSIÇÃO NA BASE CRUZEIRO DO SUL/AC (DESONERADO).</t>
  </si>
  <si>
    <t>2.4.1. S13274 Instalação de Ar condicionado split (evaporadora e condensadora), hi-wall (parede), de 12000 btu/h até 18000 btu/h - ADAPTADO ORSE S13274 (un)</t>
  </si>
  <si>
    <t>2.4.2. 103253 AR CONDICIONADO SPLIT INVERTER, HI-WALL (PAREDE), 24000 BTU/H, CICLO FRIO - INSTALAÇÃO. AF_11/2021_PE - ADAPTADO SINAPI 103253 (UN)</t>
  </si>
  <si>
    <t>2.4.3. S12375 Remoção de ar condicionado tipo Split - Adaptado ORSE 12375 (un)</t>
  </si>
  <si>
    <t>88255 PLANEJADOR E CONTROLADOR DE MANUTENÇÃO (ADAPTADO DO SINAPI 88255) (H)</t>
  </si>
  <si>
    <t>INS-42436364 ANOTAÇÃO DE RESPONSABILIDADE TÉCNICA NO ESTADO DO ACRE (UN)</t>
  </si>
  <si>
    <t>INS-52517228 Análise físico-química de óleo (SV)</t>
  </si>
  <si>
    <t>INS-28323530 Tratamento químico da água gelada e das bandejas de dreno dos fan-coils com fornecimento de produtos químicos. (SV)</t>
  </si>
  <si>
    <t>INS-71998751 Glicol inibido (etileno-glicol ou propileno-glicol) - garrafa 5 litros (UN)</t>
  </si>
  <si>
    <t>INS-76958237 Kit de Juntas de vedação (UN)</t>
  </si>
  <si>
    <t>INS-24390756 WD-40 Specialist Graxa Branca de Lítio 400ml (UN)</t>
  </si>
  <si>
    <t>INS-57337490 Filtro Manta Encartonado. Tamanho 572x477x25 mm. Classe G4 (UN)</t>
  </si>
  <si>
    <t>INS-05554590 Filtro Manta Encartonado. Tamanho 529x477x25 mm. Classe G4 (UN)</t>
  </si>
  <si>
    <t>INS-59703674 Filtro Manta Encartonado. Tamanho 462x477x25 mm. Classe G4 (UN)</t>
  </si>
  <si>
    <t>INS-39414644 Filtro Manta Encartonado. Tamanho 504x665x25 mm. Classe G4 (UN)</t>
  </si>
  <si>
    <t>INS-41532311 Manta elastomérica 25 mm (m)</t>
  </si>
  <si>
    <t>INS-66434891 Manta Lã de Vidro Aluminizada 120 cm (m²)</t>
  </si>
  <si>
    <t>INS-68669338 Fita adesiva aluminizada para dutos de ar 48 mm X 50 m (UN)</t>
  </si>
  <si>
    <t>INS-75194531 Filtro secador da linha de líquido, referência Trane DHY00013B (UN)</t>
  </si>
  <si>
    <t>INS-88010295 Tubo Esponjoso Isolante Preto Blindado 1/4" x 6mm - 2 Metros (UN)</t>
  </si>
  <si>
    <t>INS-81986517 Tubo Esponjoso Isolante Preto Blindado 1/2" x 13mm - 2 Metros (UN)</t>
  </si>
  <si>
    <t>INS-66313350 Tubo Esponjoso Isolante Preto Blindado 5/8" x 13mm - 2 Metros (UN)</t>
  </si>
  <si>
    <t>INS-54313724 Tubo Esponjoso Isolante Preto Blindado 3/8" x 13mm - 2 Metros (UN)</t>
  </si>
  <si>
    <t>INS-01677852 Fita PVC branca - 0,10m x 50m (UN)</t>
  </si>
  <si>
    <t>INS-96973834 Pano de chão saco alvejado 50x70cm (UN)</t>
  </si>
  <si>
    <t>INS-05670011 GASOLINA COMUM EM RIO BRANCO/AC (L)</t>
  </si>
  <si>
    <t>INS-00610915 ALUGUEL DE VEÍCULO (PICK-UP COM 5 LUGARES) (MÊS)</t>
  </si>
  <si>
    <t>INS-20969596 HOSPEDAGEM COM CAFÉ DA MANHÃ (SV)</t>
  </si>
  <si>
    <t>COMP-65771669 VALOR ANUAL PARA FORNECIMENTO DE INSUMOS, PEÇAS E COMPONENTES DE REPOSIÇÃO NA BASE RIO BRANCO/AC (DESONERADO). (UN)</t>
  </si>
  <si>
    <t>S13274 Instalação de Ar condicionado split (evaporadora e condensadora), hi-wall (parede), de 12000 btu/h até 18000 btu/h - ADAPTADO ORSE S13274 (un)</t>
  </si>
  <si>
    <t>103253 AR CONDICIONADO SPLIT INVERTER, HI-WALL (PAREDE), 24000 BTU/H, CICLO FRIO - INSTALAÇÃO. AF_11/2021_PE - ADAPTADO SINAPI 103253 (UN)</t>
  </si>
  <si>
    <t>S12375 Remoção de ar condicionado tipo Split - Adaptado ORSE 12375 (un)</t>
  </si>
  <si>
    <t>COMP-98715430 Manutenção de motobomba com rebobinamento do motor elétrico, troca de rolamentos. troca do selo mecânico e pintura. (SV)</t>
  </si>
  <si>
    <t>COMP-61106542 VALOR ANUAL PARA FORNECIMENTO DE INSUMOS, PEÇAS E COMPONENTES DE REPOSIÇÃO NA BASE CRUZEIRO DO SUL/AC (DESONERADO). (UN)</t>
  </si>
  <si>
    <t>88243 AJUDANTE ESPECIALIZADO COM ENCARGOS COMPLEMENTARES (H)</t>
  </si>
  <si>
    <t>95313 CURSO DE CAPACITAÇÃO PARA AJUDANTE ESPECIALIZADO (ENCARGOS COMPLEMENTARES) - HORISTA (H)</t>
  </si>
  <si>
    <t>95323 CURSO DE CAPACITAÇÃO PARA AUXILIAR TÉCNICO DE ENGENHARIA (ENCARGOS COMPLEMENTARES) - HORISTA (H)</t>
  </si>
  <si>
    <t>95332 CURSO DE CAPACITAÇÃO PARA ELETRICISTA (ENCARGOS COMPLEMENTARES) - HORISTA (H)</t>
  </si>
  <si>
    <t>00002436</t>
  </si>
  <si>
    <t>ELETRICISTA (HORISTA)</t>
  </si>
  <si>
    <t>95403 CURSO DE CAPACITAÇÃO PARA ENGENHEIRO CIVIL DE OBRA PLENO (ENCARGOS COMPLEMENTARES) - HORISTA (H)</t>
  </si>
  <si>
    <t>100298 CURSO DE CAPACITAÇÃO PARA MECÂNICO DE REFRIGERAÇÃO (ENCARGOS COMPLEMENTARES) - HORISTA (H)</t>
  </si>
  <si>
    <t>95378 CURSO DE CAPACITAÇÃO PARA SERVENTE (ENCARGOS COMPLEMENTARES) - HORISTA (H)</t>
  </si>
  <si>
    <t>00006111</t>
  </si>
  <si>
    <t>SERVENTE DE OBRAS (HORISTA)</t>
  </si>
  <si>
    <t>88264 ELETRICISTA COM ENCARGOS COMPLEMENTARES (H)</t>
  </si>
  <si>
    <t>95332</t>
  </si>
  <si>
    <t>CURSO DE CAPACITAÇÃO PARA ELETRICISTA (ENCARGOS COMPLEMENTARES) - HORISTA</t>
  </si>
  <si>
    <t>100308 MECÂNICO DE REFRIGERAÇÃO COM ENCARGOS COMPLEMENTARES (H)</t>
  </si>
  <si>
    <t>88316 SERVENTE COM ENCARGOS COMPLEMENTARES (H)</t>
  </si>
  <si>
    <t>95378</t>
  </si>
  <si>
    <t>CURSO DE CAPACITAÇÃO PARA SERVENTE (ENCARGOS COMPLEMENTARES) - HORISTA</t>
  </si>
  <si>
    <t>TIPO</t>
  </si>
  <si>
    <t>PREÇO TOTAL</t>
  </si>
  <si>
    <t>%</t>
  </si>
  <si>
    <t>ACUMUL. %</t>
  </si>
  <si>
    <t>CL</t>
  </si>
  <si>
    <t>Outros:</t>
  </si>
  <si>
    <t>Valor total do Orçamento:</t>
  </si>
  <si>
    <t>VALOR (R$)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</si>
  <si>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</si>
  <si>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</si>
  <si>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</si>
  <si>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</si>
  <si>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</si>
  <si>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</si>
  <si>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</si>
  <si>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</si>
  <si>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</si>
  <si>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</si>
  <si>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</si>
  <si>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</si>
  <si>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Total parcela</t>
  </si>
  <si>
    <t>QTD. MÊS 1</t>
  </si>
  <si>
    <t>QTD. MÊS 2</t>
  </si>
  <si>
    <t>QTD. MÊS 3</t>
  </si>
  <si>
    <t>QTD. MÊS 4</t>
  </si>
  <si>
    <t>QTD. MÊS 5</t>
  </si>
  <si>
    <t>QTD. MÊS 6</t>
  </si>
  <si>
    <t>QTD. MÊS 7</t>
  </si>
  <si>
    <t>QTD. MÊS 8</t>
  </si>
  <si>
    <t>QTD. MÊS 9</t>
  </si>
  <si>
    <t>QTD. MÊS 10</t>
  </si>
  <si>
    <t>QTD. MÊS 11</t>
  </si>
  <si>
    <t>QTD. MÊS 12</t>
  </si>
  <si>
    <t>COD</t>
  </si>
  <si>
    <t>Benefício</t>
  </si>
  <si>
    <t>S + G</t>
  </si>
  <si>
    <t>Garantia/seguros</t>
  </si>
  <si>
    <t>Lucro</t>
  </si>
  <si>
    <t>Despesas Indiretas</t>
  </si>
  <si>
    <t>AC</t>
  </si>
  <si>
    <t>Administração central</t>
  </si>
  <si>
    <t>DF</t>
  </si>
  <si>
    <t>Despesas financeiras</t>
  </si>
  <si>
    <t>R</t>
  </si>
  <si>
    <t>Riscos</t>
  </si>
  <si>
    <t>I</t>
  </si>
  <si>
    <t>Impostos</t>
  </si>
  <si>
    <t>COFINS</t>
  </si>
  <si>
    <t>ISS</t>
  </si>
  <si>
    <t>PIS</t>
  </si>
  <si>
    <t>CPRB</t>
  </si>
  <si>
    <t>HORISTA %</t>
  </si>
  <si>
    <t>MENSALISTA %</t>
  </si>
  <si>
    <t>A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</si>
  <si>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</si>
  <si>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</si>
  <si>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</si>
  <si>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</si>
  <si>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</si>
  <si>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</si>
  <si>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</si>
  <si>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</si>
  <si>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</si>
  <si>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</si>
  <si>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</si>
  <si>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</si>
  <si>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</si>
  <si>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</si>
  <si>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</si>
  <si>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</si>
  <si>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</si>
  <si>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</si>
  <si>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</si>
  <si>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B</t>
  </si>
  <si>
    <t>GRUPO B</t>
  </si>
  <si>
    <t>B1</t>
  </si>
  <si>
    <t xml:space="preserve">Repouso Semanal Remunerado </t>
  </si>
  <si>
    <t>B2</t>
  </si>
  <si>
    <t xml:space="preserve">Feriados </t>
  </si>
  <si>
    <t>B3</t>
  </si>
  <si>
    <t xml:space="preserve">Auxílio - Enfermidade </t>
  </si>
  <si>
    <t>B4</t>
  </si>
  <si>
    <t xml:space="preserve">13º Salário </t>
  </si>
  <si>
    <t>B5</t>
  </si>
  <si>
    <t xml:space="preserve">Licença Paternidade </t>
  </si>
  <si>
    <t>B6</t>
  </si>
  <si>
    <t xml:space="preserve">Faltas Justificadas 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</si>
  <si>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</si>
  <si>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</si>
  <si>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</si>
  <si>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</si>
  <si>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</si>
  <si>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</si>
  <si>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</si>
  <si>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</si>
  <si>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C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</si>
  <si>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</si>
  <si>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</si>
  <si>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</si>
  <si>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</si>
  <si>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</si>
  <si>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</si>
  <si>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</si>
  <si>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</si>
  <si>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</si>
  <si>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</si>
  <si>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</si>
  <si>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D</t>
  </si>
  <si>
    <t>GRUPO D</t>
  </si>
  <si>
    <t>D1</t>
  </si>
  <si>
    <t xml:space="preserve">Reincidência de Grupo A sobre Grupo B </t>
  </si>
  <si>
    <t>D2</t>
  </si>
  <si>
    <t xml:space="preserve">Reincidência de Grupo A sobre Aviso Prévio Trabalhado e Reincidência do FGTS sobre Aviso Prévio Indenizado </t>
  </si>
  <si>
    <t>A + B + C + D =</t>
  </si>
  <si>
    <t>CONTRATO DE MANUTENÇÃO DO SISTEMA DE AR-CONDICIONADO DAS UNIDADES DO ACRE</t>
  </si>
  <si>
    <t>INSTRUÇÕES PARA O PREENCHIMENTO DA PLANILHA</t>
  </si>
  <si>
    <t>LEIA COM ATENÇÃO</t>
  </si>
  <si>
    <r>
      <t>A PLANILHA</t>
    </r>
    <r>
      <rPr>
        <b/>
        <u/>
        <sz val="16"/>
        <color theme="1"/>
        <rFont val="Aptos Narrow"/>
        <family val="2"/>
        <scheme val="minor"/>
      </rPr>
      <t xml:space="preserve"> NÃO</t>
    </r>
    <r>
      <rPr>
        <b/>
        <u/>
        <sz val="14"/>
        <color theme="1"/>
        <rFont val="Aptos Narrow"/>
        <family val="2"/>
        <scheme val="minor"/>
      </rPr>
      <t xml:space="preserve"> DEVE SER DESBLOQUEADA. </t>
    </r>
  </si>
  <si>
    <t>AS ABAS QUE PODERÃO SOFRER ALTERAÇÃO DE VALORES SÃO : " PLANILHA ORÇAMENTÁRIA E , BDI"</t>
  </si>
  <si>
    <r>
      <t xml:space="preserve">O JULGAMENTO DAS PROPOSTAS SERÁ REALIZADO DE ACORDO COM CRITÉRIO DO </t>
    </r>
    <r>
      <rPr>
        <b/>
        <sz val="11"/>
        <color rgb="FFFF0000"/>
        <rFont val="Aptos Narrow"/>
        <family val="2"/>
        <scheme val="minor"/>
      </rPr>
      <t>MENOR PREÇO</t>
    </r>
    <r>
      <rPr>
        <b/>
        <sz val="11"/>
        <color theme="1"/>
        <rFont val="Aptos Narrow"/>
        <family val="2"/>
        <scheme val="minor"/>
      </rPr>
      <t xml:space="preserve">
(LEI Nº 14.133, DE 1º DE ABRIL DE 2021)</t>
    </r>
  </si>
  <si>
    <r>
      <t xml:space="preserve">(ALTERAÇÃO OPCIONAL - ABA "BDI") OS PERCENTUAIS DO </t>
    </r>
    <r>
      <rPr>
        <b/>
        <u/>
        <sz val="11"/>
        <color theme="1"/>
        <rFont val="Aptos Narrow"/>
        <family val="2"/>
        <scheme val="minor"/>
      </rPr>
      <t>BDI GERAL PODEM SER ALTERADOS</t>
    </r>
    <r>
      <rPr>
        <sz val="11"/>
        <color theme="1"/>
        <rFont val="Aptos Narrow"/>
        <family val="2"/>
        <scheme val="minor"/>
      </rPr>
      <t xml:space="preserve"> NAS CÉLULAS AMARELAS. (COLUNA "D") - OS PERCENTUAIS DO </t>
    </r>
    <r>
      <rPr>
        <b/>
        <u/>
        <sz val="11"/>
        <color theme="1"/>
        <rFont val="Aptos Narrow"/>
        <family val="2"/>
        <scheme val="minor"/>
      </rPr>
      <t>BDI DIFERENCIADO</t>
    </r>
    <r>
      <rPr>
        <sz val="11"/>
        <color theme="1"/>
        <rFont val="Aptos Narrow"/>
        <family val="2"/>
        <scheme val="minor"/>
      </rPr>
      <t xml:space="preserve"> </t>
    </r>
    <r>
      <rPr>
        <b/>
        <sz val="16"/>
        <color rgb="FFFF0000"/>
        <rFont val="Aptos Narrow"/>
        <family val="2"/>
        <scheme val="minor"/>
      </rPr>
      <t>NÃO</t>
    </r>
    <r>
      <rPr>
        <sz val="11"/>
        <color theme="1"/>
        <rFont val="Aptos Narrow"/>
        <family val="2"/>
        <scheme val="minor"/>
      </rPr>
      <t xml:space="preserve"> DEVEM SER ALTERADOS</t>
    </r>
  </si>
  <si>
    <t>(ALTERAÇÃO OPCIONAL - ABA "LEIS SOCIAIS") CONFORME O REGIME DE TRIBUTAÇÃO DA EMPRESA OS PERCENTUAIS DAS LEIS SOCIAIS PODEM SER ALTERADOS NAS CÉLULAS AMARELAS. (ESSA ALTERAÇÃO NÃO MUDA O VALOR DA PROPOSTA)</t>
  </si>
  <si>
    <r>
      <t xml:space="preserve">AS ABAS NA COR </t>
    </r>
    <r>
      <rPr>
        <b/>
        <u/>
        <sz val="18"/>
        <color theme="3"/>
        <rFont val="Aptos Narrow"/>
        <family val="2"/>
        <scheme val="minor"/>
      </rPr>
      <t>AZUL-ESCURO</t>
    </r>
    <r>
      <rPr>
        <sz val="18"/>
        <color theme="3"/>
        <rFont val="Aptos Narrow"/>
        <family val="2"/>
        <scheme val="minor"/>
      </rPr>
      <t xml:space="preserve"> INDICAM AS PLANILHAS EM QUE AS FÓRMULAS ESTÃO VINCULADAS. JÁ AS ABAS NA COR </t>
    </r>
    <r>
      <rPr>
        <b/>
        <u/>
        <sz val="18"/>
        <color theme="3"/>
        <rFont val="Aptos Narrow"/>
        <family val="2"/>
        <scheme val="minor"/>
      </rPr>
      <t>BRANCA</t>
    </r>
    <r>
      <rPr>
        <sz val="18"/>
        <color theme="3"/>
        <rFont val="Aptos Narrow"/>
        <family val="2"/>
        <scheme val="minor"/>
      </rPr>
      <t xml:space="preserve"> NÃO POSSUEM VÍNCULOS COM AS FÓRMULAS, SENDO DISPONIBILIZADAS APENAS COMO MODELO PARA PREENCHIMENTO OU REFERÊNCIA.                                                 EXEMPLO DAS ABAS </t>
    </r>
    <r>
      <rPr>
        <b/>
        <u/>
        <sz val="18"/>
        <color theme="3"/>
        <rFont val="Aptos Narrow"/>
        <family val="2"/>
        <scheme val="minor"/>
      </rPr>
      <t>AZUL-ESCURO</t>
    </r>
    <r>
      <rPr>
        <sz val="18"/>
        <color theme="3"/>
        <rFont val="Aptos Narrow"/>
        <family val="2"/>
        <scheme val="minor"/>
      </rPr>
      <t xml:space="preserve"> E ABAS </t>
    </r>
    <r>
      <rPr>
        <b/>
        <u/>
        <sz val="18"/>
        <color theme="3"/>
        <rFont val="Aptos Narrow"/>
        <family val="2"/>
        <scheme val="minor"/>
      </rPr>
      <t>BRANCA</t>
    </r>
    <r>
      <rPr>
        <sz val="18"/>
        <color theme="3"/>
        <rFont val="Aptos Narrow"/>
        <family val="2"/>
        <scheme val="minor"/>
      </rPr>
      <t>:</t>
    </r>
  </si>
  <si>
    <t>INSERIR LOGO</t>
  </si>
  <si>
    <t>PROPOSTA</t>
  </si>
  <si>
    <t>LICITANTE:</t>
  </si>
  <si>
    <t>CNPJ:</t>
  </si>
  <si>
    <t>ÓRGÃO:</t>
  </si>
  <si>
    <t>DELEGACIA DA RECEITA FEDERAL DO BRASIL EM RIO BRANCO E UNIDADES JURISDICIONADAS/AC</t>
  </si>
  <si>
    <t>PROCESSO:</t>
  </si>
  <si>
    <t>LICITAÇÃO:</t>
  </si>
  <si>
    <t>PREGÃO ELETRÔNICO</t>
  </si>
  <si>
    <t>OBJETO:</t>
  </si>
  <si>
    <t>CONTRATO DE MANUTENÇÃO DO SISTEMA DE AR-CONDICIONADO DA DRF DE RIO BRANCO E UNIDADES JURISDICIONADAS/AC</t>
  </si>
  <si>
    <t>CIDADE:</t>
  </si>
  <si>
    <t>RIO BRANCO; EPITACIOLÂNDIA; ASSIS BRASIL E CRUZEIRO DO SUL</t>
  </si>
  <si>
    <t>DATA:</t>
  </si>
  <si>
    <t>ITEM 01 - MANUTENÇÃO DO SISTEMA DE AR-CONDICIONADO DA DELEGACIA DE RIO BRANCO/AC E UNIDADES JURISDICIONADAS</t>
  </si>
  <si>
    <r>
      <t xml:space="preserve">VALOR TOTAL DO ITEM 1 - SERVIÇOS </t>
    </r>
    <r>
      <rPr>
        <b/>
        <u/>
        <sz val="12"/>
        <color theme="1"/>
        <rFont val="Aptos Narrow"/>
        <family val="2"/>
        <scheme val="minor"/>
      </rPr>
      <t>(SEM  BDI)</t>
    </r>
  </si>
  <si>
    <r>
      <t xml:space="preserve">VALOR TOTAL DO ITEM 1 - SERVIÇOS </t>
    </r>
    <r>
      <rPr>
        <b/>
        <u/>
        <sz val="12"/>
        <color theme="1"/>
        <rFont val="Aptos Narrow"/>
        <family val="2"/>
        <scheme val="minor"/>
      </rPr>
      <t>(COM  BDI)</t>
    </r>
  </si>
  <si>
    <r>
      <t xml:space="preserve">VALOR TOTAL DO ITEM 1 - INSUMOS </t>
    </r>
    <r>
      <rPr>
        <b/>
        <u/>
        <sz val="12"/>
        <color theme="1"/>
        <rFont val="Aptos Narrow"/>
        <family val="2"/>
        <scheme val="minor"/>
      </rPr>
      <t>(SEM  BDI)</t>
    </r>
  </si>
  <si>
    <r>
      <t xml:space="preserve">VALOR TOTAL DO ITEM 1 - INSUMOS </t>
    </r>
    <r>
      <rPr>
        <b/>
        <u/>
        <sz val="12"/>
        <color theme="1"/>
        <rFont val="Aptos Narrow"/>
        <family val="2"/>
        <scheme val="minor"/>
      </rPr>
      <t>(COM  BDI)</t>
    </r>
  </si>
  <si>
    <r>
      <t xml:space="preserve">                    VALOR TOTAL DO ITEM 1 - SERVIÇOS + INSUMOS </t>
    </r>
    <r>
      <rPr>
        <b/>
        <u/>
        <sz val="12"/>
        <color theme="1"/>
        <rFont val="Aptos Narrow"/>
        <family val="2"/>
        <scheme val="minor"/>
      </rPr>
      <t>(COM BDI)</t>
    </r>
  </si>
  <si>
    <r>
      <t xml:space="preserve">VALOR TOTAL DO ITEM 2 </t>
    </r>
    <r>
      <rPr>
        <b/>
        <u/>
        <sz val="12"/>
        <color theme="1"/>
        <rFont val="Aptos Narrow"/>
        <family val="2"/>
        <scheme val="minor"/>
      </rPr>
      <t>(SEM  BDI)</t>
    </r>
  </si>
  <si>
    <r>
      <t xml:space="preserve">                    VALOR TOTAL DO ITEM 2</t>
    </r>
    <r>
      <rPr>
        <b/>
        <u/>
        <sz val="12"/>
        <color theme="1"/>
        <rFont val="Aptos Narrow"/>
        <family val="2"/>
        <scheme val="minor"/>
      </rPr>
      <t xml:space="preserve"> (COM BDI)</t>
    </r>
  </si>
  <si>
    <r>
      <t xml:space="preserve">VALOR TOTAL DA PROPOSTA DO </t>
    </r>
    <r>
      <rPr>
        <b/>
        <u/>
        <sz val="12"/>
        <color theme="1"/>
        <rFont val="Aptos Narrow"/>
        <family val="2"/>
        <scheme val="minor"/>
      </rPr>
      <t>ITEM 1 + ITEM 2</t>
    </r>
    <r>
      <rPr>
        <b/>
        <sz val="12"/>
        <color theme="1"/>
        <rFont val="Aptos Narrow"/>
        <family val="2"/>
        <scheme val="minor"/>
      </rPr>
      <t xml:space="preserve"> (SEM BDI)</t>
    </r>
  </si>
  <si>
    <r>
      <t xml:space="preserve">VALOR TOTAL DA PROPOSTA DO </t>
    </r>
    <r>
      <rPr>
        <b/>
        <u/>
        <sz val="12"/>
        <color theme="1"/>
        <rFont val="Aptos Narrow"/>
        <family val="2"/>
        <scheme val="minor"/>
      </rPr>
      <t>ITEM 1 + ITEM 2</t>
    </r>
    <r>
      <rPr>
        <b/>
        <sz val="12"/>
        <color theme="1"/>
        <rFont val="Aptos Narrow"/>
        <family val="2"/>
        <scheme val="minor"/>
      </rPr>
      <t xml:space="preserve"> (COM BDI)</t>
    </r>
  </si>
  <si>
    <t>OBS: É POSSIVEL FAZER ALTERAÇÃO DOS VALORES DO  BDI GERAL NA ABA "BDI", CASO A LICITANTE ACHE NECESSÁRIO.</t>
  </si>
  <si>
    <r>
      <rPr>
        <b/>
        <u/>
        <sz val="14"/>
        <color theme="1"/>
        <rFont val="Aptos Narrow"/>
        <family val="2"/>
        <scheme val="minor"/>
      </rPr>
      <t xml:space="preserve">2º PASSO </t>
    </r>
    <r>
      <rPr>
        <sz val="11"/>
        <color theme="1"/>
        <rFont val="Aptos Narrow"/>
        <family val="2"/>
        <scheme val="minor"/>
      </rPr>
      <t xml:space="preserve">: </t>
    </r>
    <r>
      <rPr>
        <u/>
        <sz val="11"/>
        <color theme="1"/>
        <rFont val="Aptos Narrow"/>
        <family val="2"/>
        <scheme val="minor"/>
      </rPr>
      <t xml:space="preserve">O ITEM 2 (AQUISIÇÃO DE PEÇAS) É FIXO, NÃO PODENDO SOFRER ALTERAÇÃO NO SEU </t>
    </r>
    <r>
      <rPr>
        <b/>
        <u/>
        <sz val="11"/>
        <color theme="1"/>
        <rFont val="Aptos Narrow"/>
        <family val="2"/>
        <scheme val="minor"/>
      </rPr>
      <t>PREÇO UNITÁRIO E NEM NO BDI DFERENCIADO, POR ISSO A CÉLULA ENCONTRA-SE BLOQUEADA.</t>
    </r>
  </si>
  <si>
    <t xml:space="preserve">LEIA COM ATENÇÃO </t>
  </si>
  <si>
    <r>
      <rPr>
        <b/>
        <u/>
        <sz val="14"/>
        <color theme="1"/>
        <rFont val="Aptos Narrow"/>
        <family val="2"/>
        <scheme val="minor"/>
      </rPr>
      <t xml:space="preserve">1º PASSO </t>
    </r>
    <r>
      <rPr>
        <sz val="11"/>
        <color theme="1"/>
        <rFont val="Aptos Narrow"/>
        <family val="2"/>
        <scheme val="minor"/>
      </rPr>
      <t xml:space="preserve">: FAZER ALTERAÇÃO DOS VALORES DOS PREÇOS UNITÁRIOS NAS </t>
    </r>
    <r>
      <rPr>
        <b/>
        <u/>
        <sz val="11"/>
        <color theme="1"/>
        <rFont val="Aptos Narrow"/>
        <family val="2"/>
        <scheme val="minor"/>
      </rPr>
      <t>CÉLULAS QUE ESTÃO NA COR AMARELA</t>
    </r>
    <r>
      <rPr>
        <sz val="11"/>
        <color theme="1"/>
        <rFont val="Aptos Narrow"/>
        <family val="2"/>
        <scheme val="minor"/>
      </rPr>
      <t xml:space="preserve"> </t>
    </r>
  </si>
  <si>
    <r>
      <rPr>
        <b/>
        <sz val="11"/>
        <color theme="1"/>
        <rFont val="Aptos Narrow"/>
        <family val="2"/>
        <scheme val="minor"/>
      </rPr>
      <t>OBS</t>
    </r>
    <r>
      <rPr>
        <sz val="11"/>
        <color theme="1"/>
        <rFont val="Aptos Narrow"/>
        <family val="2"/>
        <scheme val="minor"/>
      </rPr>
      <t xml:space="preserve"> : SOMENTE OS PREÇOS DOS ITENS DO GRUPO </t>
    </r>
    <r>
      <rPr>
        <b/>
        <u/>
        <sz val="11"/>
        <color theme="1"/>
        <rFont val="Aptos Narrow"/>
        <family val="2"/>
        <scheme val="minor"/>
      </rPr>
      <t>SERVIÇOS DE MANUTENÇÃO</t>
    </r>
    <r>
      <rPr>
        <sz val="11"/>
        <color theme="1"/>
        <rFont val="Aptos Narrow"/>
        <family val="2"/>
        <scheme val="minor"/>
      </rPr>
      <t xml:space="preserve"> PODEM SER ALTERADOS.</t>
    </r>
  </si>
  <si>
    <r>
      <rPr>
        <b/>
        <sz val="11"/>
        <color theme="1"/>
        <rFont val="Aptos Narrow"/>
        <family val="2"/>
        <scheme val="minor"/>
      </rPr>
      <t>OBS</t>
    </r>
    <r>
      <rPr>
        <sz val="11"/>
        <color theme="1"/>
        <rFont val="Aptos Narrow"/>
        <family val="2"/>
        <scheme val="minor"/>
      </rPr>
      <t xml:space="preserve"> : OS PREÇOS APRESENTADOS PELA LICITANTE DEVERÃO SER </t>
    </r>
    <r>
      <rPr>
        <b/>
        <u/>
        <sz val="11"/>
        <color theme="1"/>
        <rFont val="Aptos Narrow"/>
        <family val="2"/>
        <scheme val="minor"/>
      </rPr>
      <t>IGUAIS OU INFERIORES</t>
    </r>
    <r>
      <rPr>
        <sz val="11"/>
        <color theme="1"/>
        <rFont val="Aptos Narrow"/>
        <family val="2"/>
        <scheme val="minor"/>
      </rPr>
      <t xml:space="preserve"> AOS VALORES ESTABELECIDOS NO ORÇAMENTO DE REFERÊNCIA ELABORADO PELA ADMINISTRAÇÃO.</t>
    </r>
  </si>
  <si>
    <t>COMPOSIÇÃO DO BDI</t>
  </si>
  <si>
    <t>BDI GERAL</t>
  </si>
  <si>
    <t>BDI DIFERENCIADO</t>
  </si>
  <si>
    <r>
      <t xml:space="preserve">PARA O LICITANTE COMPOR A SUA PROPOSTA BASTA INSERIR  OS VALORES </t>
    </r>
    <r>
      <rPr>
        <b/>
        <u/>
        <sz val="11"/>
        <color theme="1"/>
        <rFont val="Aptos Narrow"/>
        <family val="2"/>
        <scheme val="minor"/>
      </rPr>
      <t xml:space="preserve">NAS CÉLULAS DE COR AMARELA </t>
    </r>
    <r>
      <rPr>
        <b/>
        <sz val="11"/>
        <color theme="1"/>
        <rFont val="Aptos Narrow"/>
        <family val="2"/>
        <scheme val="minor"/>
      </rPr>
      <t xml:space="preserve"> QUE SÃO EDITAVEIS E ESTÃO VINCULADAS POR FÓRMULAS</t>
    </r>
  </si>
  <si>
    <t>CRONOGRAMA FÍSICO-FINANCEIRO</t>
  </si>
  <si>
    <t>CRONOGRAMA INSUMOS</t>
  </si>
  <si>
    <t>CUSTO DIRETO</t>
  </si>
  <si>
    <t>RESUMO</t>
  </si>
  <si>
    <t>COMPOSIÇÕES</t>
  </si>
  <si>
    <t>COMPOSIÇÕES PRÓPRIAS</t>
  </si>
  <si>
    <t>COMPOSIÇÕES AUXILIARES</t>
  </si>
  <si>
    <t>CURVA ABC DE SERVIÇOS</t>
  </si>
  <si>
    <t>CURVA ABC DE INSUMOS</t>
  </si>
  <si>
    <t>ENCARGOS SOCIAIS</t>
  </si>
  <si>
    <t>ITEM 02 - AQUISIÇÃO DE MATERIAIS COM RESSARCIMENTO</t>
  </si>
  <si>
    <t>10280-722.166/2025-00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</si>
</sst>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\R\$\ #,##0.00"/>
    <numFmt numFmtId="165" formatCode="\R\$\ ###,###,##0.00"/>
    <numFmt numFmtId="166" formatCode="#,##0.00000000"/>
    <numFmt numFmtId="167" formatCode="#,##0.00%"/>
    <numFmt numFmtId="168" formatCode="###,###,##0.00"/>
    <numFmt numFmtId="169" formatCode="&quot;R$&quot;\ #,##0.00"/>
  </numFmts>
  <fonts count="37">
    <font>
      <sz val="11"/>
      <color theme="1"/>
      <name val="Aptos Narrow"/>
      <family val="2"/>
      <scheme val="minor"/>
    </font>
    <font>
      <b/>
      <sz val="7"/>
      <color rgb="FF00000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5"/>
      <color rgb="FF000000"/>
      <name val="Arial"/>
      <family val="2"/>
    </font>
    <font>
      <sz val="9"/>
      <color rgb="FF000000"/>
      <name val="SansSerif"/>
      <family val="2"/>
    </font>
    <font>
      <b/>
      <sz val="5"/>
      <color rgb="FF000000"/>
      <name val="SansSerif"/>
      <family val="2"/>
    </font>
    <font>
      <sz val="6"/>
      <color rgb="FF000000"/>
      <name val="SansSerif"/>
      <family val="2"/>
    </font>
    <font>
      <sz val="7"/>
      <color rgb="FF000000"/>
      <name val="Arial"/>
      <family val="2"/>
    </font>
    <font>
      <sz val="7"/>
      <color rgb="FF000000"/>
      <name val="SansSerif"/>
      <family val="2"/>
    </font>
    <font>
      <sz val="5"/>
      <color rgb="FF000000"/>
      <name val="Arial"/>
      <family val="2"/>
    </font>
    <font>
      <b/>
      <sz val="9"/>
      <color rgb="FF000000"/>
      <name val="Arial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u/>
      <sz val="22"/>
      <color theme="0"/>
      <name val="Aptos Narrow"/>
      <family val="2"/>
      <scheme val="minor"/>
    </font>
    <font>
      <b/>
      <u/>
      <sz val="16"/>
      <color theme="1"/>
      <name val="Aptos Narrow"/>
      <family val="2"/>
      <scheme val="minor"/>
    </font>
    <font>
      <b/>
      <u/>
      <sz val="14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6"/>
      <color rgb="FFFF0000"/>
      <name val="Aptos Narrow"/>
      <family val="2"/>
      <scheme val="minor"/>
    </font>
    <font>
      <sz val="18"/>
      <color theme="3"/>
      <name val="Aptos Narrow"/>
      <family val="2"/>
      <scheme val="minor"/>
    </font>
    <font>
      <sz val="12"/>
      <color theme="1"/>
      <name val="Aptos"/>
      <family val="2"/>
    </font>
    <font>
      <b/>
      <u/>
      <sz val="18"/>
      <color theme="3"/>
      <name val="Aptos Narrow"/>
      <family val="2"/>
      <scheme val="minor"/>
    </font>
    <font>
      <sz val="8"/>
      <name val="Aptos Narrow"/>
      <family val="2"/>
      <scheme val="minor"/>
    </font>
    <font>
      <sz val="10"/>
      <color indexed="8"/>
      <name val="Calibri"/>
      <family val="2"/>
    </font>
    <font>
      <b/>
      <sz val="8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sz val="11"/>
      <color indexed="8"/>
      <name val="Calibri"/>
      <family val="2"/>
    </font>
    <font>
      <b/>
      <u/>
      <sz val="14"/>
      <color rgb="FFFF0000"/>
      <name val="Arial"/>
      <family val="2"/>
    </font>
    <font>
      <b/>
      <sz val="12"/>
      <color theme="1"/>
      <name val="Aptos Narrow"/>
      <family val="2"/>
      <scheme val="minor"/>
    </font>
    <font>
      <b/>
      <u/>
      <sz val="12"/>
      <color theme="1"/>
      <name val="Aptos Narrow"/>
      <family val="2"/>
      <scheme val="minor"/>
    </font>
    <font>
      <b/>
      <u/>
      <sz val="12"/>
      <color rgb="FFFF0000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b/>
      <sz val="14"/>
      <color rgb="FF000000"/>
      <name val="Arial"/>
      <family val="2"/>
    </font>
    <font>
      <b/>
      <u/>
      <sz val="14"/>
      <color rgb="FF000000"/>
      <name val="Arial"/>
      <family val="2"/>
    </font>
  </fonts>
  <fills count="7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</borders>
  <cellStyleXfs count="5">
    <xf numFmtId="0" fontId="0" fillId="0" borderId="0"/>
    <xf numFmtId="0" fontId="12" fillId="70" borderId="1"/>
    <xf numFmtId="0" fontId="12" fillId="70" borderId="1"/>
    <xf numFmtId="0" fontId="25" fillId="70" borderId="1" applyNumberFormat="0" applyFill="0" applyBorder="0" applyProtection="0">
      <alignment horizontal="left" vertical="top"/>
    </xf>
    <xf numFmtId="0" fontId="29" fillId="70" borderId="1"/>
  </cellStyleXfs>
  <cellXfs count="181">
    <xf numFmtId="0" fontId="0" fillId="0" borderId="0" xfId="0"/>
    <xf numFmtId="0" fontId="0" fillId="3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left" vertical="center" wrapText="1"/>
    </xf>
    <xf numFmtId="164" fontId="2" fillId="7" borderId="2" xfId="0" applyNumberFormat="1" applyFont="1" applyFill="1" applyBorder="1" applyAlignment="1">
      <alignment horizontal="right" vertical="center" wrapText="1"/>
    </xf>
    <xf numFmtId="0" fontId="3" fillId="8" borderId="2" xfId="0" applyFont="1" applyFill="1" applyBorder="1" applyAlignment="1">
      <alignment horizontal="left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justify" vertical="center" wrapText="1"/>
    </xf>
    <xf numFmtId="4" fontId="3" fillId="11" borderId="2" xfId="0" applyNumberFormat="1" applyFont="1" applyFill="1" applyBorder="1" applyAlignment="1">
      <alignment horizontal="right" vertical="center" wrapText="1"/>
    </xf>
    <xf numFmtId="164" fontId="3" fillId="12" borderId="2" xfId="0" applyNumberFormat="1" applyFont="1" applyFill="1" applyBorder="1" applyAlignment="1">
      <alignment horizontal="right" vertical="center" wrapText="1"/>
    </xf>
    <xf numFmtId="165" fontId="3" fillId="13" borderId="2" xfId="0" applyNumberFormat="1" applyFont="1" applyFill="1" applyBorder="1" applyAlignment="1">
      <alignment horizontal="right" vertical="center" wrapText="1"/>
    </xf>
    <xf numFmtId="0" fontId="4" fillId="14" borderId="1" xfId="0" applyFont="1" applyFill="1" applyBorder="1" applyAlignment="1">
      <alignment horizontal="right" vertical="center" wrapText="1"/>
    </xf>
    <xf numFmtId="0" fontId="4" fillId="15" borderId="2" xfId="0" applyFont="1" applyFill="1" applyBorder="1" applyAlignment="1">
      <alignment horizontal="center" vertical="center" wrapText="1"/>
    </xf>
    <xf numFmtId="0" fontId="2" fillId="18" borderId="1" xfId="0" applyFont="1" applyFill="1" applyBorder="1" applyAlignment="1">
      <alignment horizontal="left" vertical="center" wrapText="1"/>
    </xf>
    <xf numFmtId="164" fontId="2" fillId="19" borderId="1" xfId="0" applyNumberFormat="1" applyFont="1" applyFill="1" applyBorder="1" applyAlignment="1">
      <alignment horizontal="right" vertical="center" wrapText="1"/>
    </xf>
    <xf numFmtId="4" fontId="2" fillId="20" borderId="1" xfId="0" applyNumberFormat="1" applyFont="1" applyFill="1" applyBorder="1" applyAlignment="1">
      <alignment horizontal="right" vertical="center" wrapText="1"/>
    </xf>
    <xf numFmtId="0" fontId="7" fillId="23" borderId="2" xfId="0" applyFont="1" applyFill="1" applyBorder="1" applyAlignment="1">
      <alignment horizontal="center" vertical="top" wrapText="1"/>
    </xf>
    <xf numFmtId="0" fontId="7" fillId="24" borderId="2" xfId="0" applyFont="1" applyFill="1" applyBorder="1" applyAlignment="1">
      <alignment horizontal="justify" vertical="top" wrapText="1"/>
    </xf>
    <xf numFmtId="166" fontId="7" fillId="25" borderId="2" xfId="0" applyNumberFormat="1" applyFont="1" applyFill="1" applyBorder="1" applyAlignment="1">
      <alignment horizontal="right" vertical="top" wrapText="1"/>
    </xf>
    <xf numFmtId="164" fontId="7" fillId="26" borderId="2" xfId="0" applyNumberFormat="1" applyFont="1" applyFill="1" applyBorder="1" applyAlignment="1">
      <alignment horizontal="right" vertical="top" wrapText="1"/>
    </xf>
    <xf numFmtId="164" fontId="6" fillId="28" borderId="2" xfId="0" applyNumberFormat="1" applyFont="1" applyFill="1" applyBorder="1" applyAlignment="1">
      <alignment horizontal="right" vertical="top" wrapText="1"/>
    </xf>
    <xf numFmtId="4" fontId="2" fillId="30" borderId="2" xfId="0" applyNumberFormat="1" applyFont="1" applyFill="1" applyBorder="1" applyAlignment="1">
      <alignment horizontal="right" vertical="center" wrapText="1"/>
    </xf>
    <xf numFmtId="0" fontId="2" fillId="31" borderId="2" xfId="0" applyFont="1" applyFill="1" applyBorder="1" applyAlignment="1">
      <alignment horizontal="center" vertical="center" wrapText="1"/>
    </xf>
    <xf numFmtId="0" fontId="2" fillId="32" borderId="2" xfId="0" applyFont="1" applyFill="1" applyBorder="1" applyAlignment="1">
      <alignment horizontal="left" vertical="center" wrapText="1"/>
    </xf>
    <xf numFmtId="0" fontId="3" fillId="33" borderId="1" xfId="0" applyFont="1" applyFill="1" applyBorder="1" applyAlignment="1">
      <alignment horizontal="center" vertical="top" wrapText="1"/>
    </xf>
    <xf numFmtId="0" fontId="3" fillId="34" borderId="1" xfId="0" applyFont="1" applyFill="1" applyBorder="1" applyAlignment="1">
      <alignment horizontal="left" vertical="top" wrapText="1"/>
    </xf>
    <xf numFmtId="4" fontId="3" fillId="35" borderId="1" xfId="0" applyNumberFormat="1" applyFont="1" applyFill="1" applyBorder="1" applyAlignment="1">
      <alignment horizontal="right" vertical="top" wrapText="1"/>
    </xf>
    <xf numFmtId="164" fontId="3" fillId="36" borderId="1" xfId="0" applyNumberFormat="1" applyFont="1" applyFill="1" applyBorder="1" applyAlignment="1">
      <alignment horizontal="right" vertical="top" wrapText="1"/>
    </xf>
    <xf numFmtId="4" fontId="3" fillId="37" borderId="1" xfId="0" applyNumberFormat="1" applyFont="1" applyFill="1" applyBorder="1" applyAlignment="1">
      <alignment horizontal="center" vertical="top" wrapText="1"/>
    </xf>
    <xf numFmtId="0" fontId="5" fillId="39" borderId="2" xfId="0" applyFont="1" applyFill="1" applyBorder="1" applyAlignment="1">
      <alignment horizontal="center" vertical="center" wrapText="1"/>
    </xf>
    <xf numFmtId="0" fontId="9" fillId="40" borderId="2" xfId="0" applyFont="1" applyFill="1" applyBorder="1" applyAlignment="1">
      <alignment horizontal="center" vertical="center" wrapText="1"/>
    </xf>
    <xf numFmtId="167" fontId="10" fillId="44" borderId="3" xfId="0" applyNumberFormat="1" applyFont="1" applyFill="1" applyBorder="1" applyAlignment="1">
      <alignment horizontal="right" vertical="center" wrapText="1"/>
    </xf>
    <xf numFmtId="167" fontId="4" fillId="45" borderId="3" xfId="0" applyNumberFormat="1" applyFont="1" applyFill="1" applyBorder="1" applyAlignment="1">
      <alignment horizontal="right" vertical="center" wrapText="1"/>
    </xf>
    <xf numFmtId="164" fontId="8" fillId="46" borderId="2" xfId="0" applyNumberFormat="1" applyFont="1" applyFill="1" applyBorder="1" applyAlignment="1">
      <alignment horizontal="right" vertical="center" wrapText="1"/>
    </xf>
    <xf numFmtId="164" fontId="1" fillId="47" borderId="2" xfId="0" applyNumberFormat="1" applyFont="1" applyFill="1" applyBorder="1" applyAlignment="1">
      <alignment horizontal="right" vertical="center" wrapText="1"/>
    </xf>
    <xf numFmtId="0" fontId="0" fillId="48" borderId="4" xfId="0" applyFill="1" applyBorder="1" applyAlignment="1" applyProtection="1">
      <alignment wrapText="1"/>
      <protection locked="0"/>
    </xf>
    <xf numFmtId="0" fontId="0" fillId="49" borderId="5" xfId="0" applyFill="1" applyBorder="1" applyAlignment="1" applyProtection="1">
      <alignment wrapText="1"/>
      <protection locked="0"/>
    </xf>
    <xf numFmtId="164" fontId="8" fillId="51" borderId="3" xfId="0" applyNumberFormat="1" applyFont="1" applyFill="1" applyBorder="1" applyAlignment="1">
      <alignment horizontal="right" vertical="center" wrapText="1"/>
    </xf>
    <xf numFmtId="0" fontId="0" fillId="52" borderId="7" xfId="0" applyFill="1" applyBorder="1" applyAlignment="1" applyProtection="1">
      <alignment wrapText="1"/>
      <protection locked="0"/>
    </xf>
    <xf numFmtId="0" fontId="0" fillId="53" borderId="8" xfId="0" applyFill="1" applyBorder="1" applyAlignment="1" applyProtection="1">
      <alignment wrapText="1"/>
      <protection locked="0"/>
    </xf>
    <xf numFmtId="0" fontId="6" fillId="54" borderId="2" xfId="0" applyFont="1" applyFill="1" applyBorder="1" applyAlignment="1">
      <alignment horizontal="center" vertical="center" wrapText="1"/>
    </xf>
    <xf numFmtId="0" fontId="3" fillId="55" borderId="9" xfId="0" applyFont="1" applyFill="1" applyBorder="1" applyAlignment="1">
      <alignment horizontal="left" vertical="center" wrapText="1"/>
    </xf>
    <xf numFmtId="0" fontId="3" fillId="56" borderId="8" xfId="0" applyFont="1" applyFill="1" applyBorder="1" applyAlignment="1">
      <alignment horizontal="center" vertical="top" wrapText="1"/>
    </xf>
    <xf numFmtId="166" fontId="3" fillId="57" borderId="2" xfId="0" applyNumberFormat="1" applyFont="1" applyFill="1" applyBorder="1" applyAlignment="1">
      <alignment horizontal="right" vertical="center" wrapText="1"/>
    </xf>
    <xf numFmtId="166" fontId="2" fillId="58" borderId="2" xfId="0" applyNumberFormat="1" applyFont="1" applyFill="1" applyBorder="1" applyAlignment="1">
      <alignment horizontal="right" vertical="center" wrapText="1"/>
    </xf>
    <xf numFmtId="0" fontId="1" fillId="59" borderId="2" xfId="0" applyFont="1" applyFill="1" applyBorder="1" applyAlignment="1">
      <alignment horizontal="center" vertical="center" wrapText="1"/>
    </xf>
    <xf numFmtId="0" fontId="1" fillId="60" borderId="2" xfId="0" applyFont="1" applyFill="1" applyBorder="1" applyAlignment="1">
      <alignment horizontal="left" vertical="top" wrapText="1"/>
    </xf>
    <xf numFmtId="0" fontId="8" fillId="61" borderId="2" xfId="0" applyFont="1" applyFill="1" applyBorder="1" applyAlignment="1">
      <alignment horizontal="center" vertical="top" wrapText="1"/>
    </xf>
    <xf numFmtId="0" fontId="8" fillId="62" borderId="2" xfId="0" applyFont="1" applyFill="1" applyBorder="1" applyAlignment="1">
      <alignment horizontal="left" vertical="top" wrapText="1"/>
    </xf>
    <xf numFmtId="4" fontId="8" fillId="63" borderId="2" xfId="0" applyNumberFormat="1" applyFont="1" applyFill="1" applyBorder="1" applyAlignment="1">
      <alignment horizontal="right" vertical="top" wrapText="1"/>
    </xf>
    <xf numFmtId="0" fontId="1" fillId="64" borderId="2" xfId="0" applyFont="1" applyFill="1" applyBorder="1" applyAlignment="1">
      <alignment horizontal="right" vertical="center" wrapText="1"/>
    </xf>
    <xf numFmtId="4" fontId="1" fillId="65" borderId="2" xfId="0" applyNumberFormat="1" applyFont="1" applyFill="1" applyBorder="1" applyAlignment="1">
      <alignment horizontal="right" vertical="top" wrapText="1"/>
    </xf>
    <xf numFmtId="0" fontId="1" fillId="66" borderId="2" xfId="0" applyFont="1" applyFill="1" applyBorder="1" applyAlignment="1">
      <alignment horizontal="center" vertical="top" wrapText="1"/>
    </xf>
    <xf numFmtId="0" fontId="11" fillId="69" borderId="1" xfId="0" applyFont="1" applyFill="1" applyBorder="1" applyAlignment="1">
      <alignment horizontal="right" vertical="center" wrapText="1"/>
    </xf>
    <xf numFmtId="0" fontId="0" fillId="2" borderId="1" xfId="0" applyFill="1" applyBorder="1" applyAlignment="1" applyProtection="1">
      <alignment wrapText="1"/>
      <protection locked="0"/>
    </xf>
    <xf numFmtId="0" fontId="12" fillId="70" borderId="10" xfId="1" applyBorder="1"/>
    <xf numFmtId="0" fontId="12" fillId="70" borderId="1" xfId="1"/>
    <xf numFmtId="0" fontId="12" fillId="70" borderId="11" xfId="1" applyBorder="1"/>
    <xf numFmtId="0" fontId="12" fillId="70" borderId="1" xfId="1" applyAlignment="1">
      <alignment vertical="center"/>
    </xf>
    <xf numFmtId="0" fontId="13" fillId="70" borderId="12" xfId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4" fillId="73" borderId="12" xfId="2" applyFont="1" applyFill="1" applyBorder="1" applyAlignment="1" applyProtection="1">
      <alignment horizontal="center" vertical="center"/>
      <protection locked="0"/>
    </xf>
    <xf numFmtId="0" fontId="26" fillId="70" borderId="12" xfId="3" applyFont="1" applyFill="1" applyBorder="1" applyAlignment="1" applyProtection="1">
      <alignment horizontal="left" vertical="center"/>
      <protection locked="0"/>
    </xf>
    <xf numFmtId="0" fontId="28" fillId="70" borderId="12" xfId="0" applyFont="1" applyFill="1" applyBorder="1" applyAlignment="1">
      <alignment vertical="center"/>
    </xf>
    <xf numFmtId="0" fontId="26" fillId="70" borderId="12" xfId="3" applyFont="1" applyFill="1" applyBorder="1" applyAlignment="1">
      <alignment horizontal="left" vertical="center"/>
    </xf>
    <xf numFmtId="0" fontId="2" fillId="6" borderId="2" xfId="0" applyFont="1" applyFill="1" applyBorder="1" applyAlignment="1">
      <alignment vertical="center" wrapText="1"/>
    </xf>
    <xf numFmtId="0" fontId="2" fillId="5" borderId="21" xfId="0" applyFont="1" applyFill="1" applyBorder="1" applyAlignment="1">
      <alignment horizontal="center" vertical="center" wrapText="1"/>
    </xf>
    <xf numFmtId="169" fontId="31" fillId="74" borderId="26" xfId="0" applyNumberFormat="1" applyFont="1" applyFill="1" applyBorder="1" applyAlignment="1">
      <alignment horizontal="center" vertical="center"/>
    </xf>
    <xf numFmtId="10" fontId="31" fillId="74" borderId="12" xfId="0" applyNumberFormat="1" applyFont="1" applyFill="1" applyBorder="1" applyAlignment="1">
      <alignment horizontal="center" vertical="center"/>
    </xf>
    <xf numFmtId="169" fontId="31" fillId="74" borderId="28" xfId="0" applyNumberFormat="1" applyFont="1" applyFill="1" applyBorder="1" applyAlignment="1">
      <alignment horizontal="center" vertical="center"/>
    </xf>
    <xf numFmtId="169" fontId="31" fillId="75" borderId="33" xfId="0" applyNumberFormat="1" applyFont="1" applyFill="1" applyBorder="1" applyAlignment="1">
      <alignment horizontal="center" vertical="center"/>
    </xf>
    <xf numFmtId="0" fontId="2" fillId="76" borderId="2" xfId="0" applyFont="1" applyFill="1" applyBorder="1" applyAlignment="1">
      <alignment horizontal="left" vertical="center" wrapText="1"/>
    </xf>
    <xf numFmtId="0" fontId="2" fillId="76" borderId="2" xfId="0" applyFont="1" applyFill="1" applyBorder="1" applyAlignment="1">
      <alignment vertical="center" wrapText="1"/>
    </xf>
    <xf numFmtId="164" fontId="2" fillId="76" borderId="2" xfId="0" applyNumberFormat="1" applyFont="1" applyFill="1" applyBorder="1" applyAlignment="1">
      <alignment horizontal="right" vertical="center" wrapText="1"/>
    </xf>
    <xf numFmtId="0" fontId="3" fillId="76" borderId="2" xfId="0" applyFont="1" applyFill="1" applyBorder="1" applyAlignment="1">
      <alignment horizontal="left" vertical="center" wrapText="1"/>
    </xf>
    <xf numFmtId="0" fontId="3" fillId="76" borderId="2" xfId="0" applyFont="1" applyFill="1" applyBorder="1" applyAlignment="1">
      <alignment horizontal="justify" vertical="center" wrapText="1"/>
    </xf>
    <xf numFmtId="0" fontId="3" fillId="76" borderId="2" xfId="0" applyFont="1" applyFill="1" applyBorder="1" applyAlignment="1">
      <alignment horizontal="center" vertical="center" wrapText="1"/>
    </xf>
    <xf numFmtId="4" fontId="3" fillId="76" borderId="2" xfId="0" applyNumberFormat="1" applyFont="1" applyFill="1" applyBorder="1" applyAlignment="1">
      <alignment horizontal="right" vertical="center" wrapText="1"/>
    </xf>
    <xf numFmtId="164" fontId="3" fillId="76" borderId="2" xfId="0" applyNumberFormat="1" applyFont="1" applyFill="1" applyBorder="1" applyAlignment="1">
      <alignment horizontal="right" vertical="center" wrapText="1"/>
    </xf>
    <xf numFmtId="165" fontId="3" fillId="76" borderId="2" xfId="0" applyNumberFormat="1" applyFont="1" applyFill="1" applyBorder="1" applyAlignment="1">
      <alignment horizontal="right" vertical="center" wrapText="1"/>
    </xf>
    <xf numFmtId="10" fontId="31" fillId="75" borderId="37" xfId="0" applyNumberFormat="1" applyFont="1" applyFill="1" applyBorder="1" applyAlignment="1">
      <alignment horizontal="center" vertical="center"/>
    </xf>
    <xf numFmtId="0" fontId="0" fillId="0" borderId="1" xfId="0" applyBorder="1"/>
    <xf numFmtId="0" fontId="35" fillId="77" borderId="12" xfId="0" applyFont="1" applyFill="1" applyBorder="1" applyAlignment="1">
      <alignment vertical="center" wrapText="1"/>
    </xf>
    <xf numFmtId="10" fontId="35" fillId="77" borderId="12" xfId="0" applyNumberFormat="1" applyFont="1" applyFill="1" applyBorder="1" applyAlignment="1">
      <alignment vertical="center" wrapText="1"/>
    </xf>
    <xf numFmtId="0" fontId="17" fillId="70" borderId="12" xfId="1" applyFont="1" applyBorder="1" applyAlignment="1">
      <alignment horizontal="center" vertical="center"/>
    </xf>
    <xf numFmtId="0" fontId="14" fillId="70" borderId="12" xfId="1" applyFont="1" applyBorder="1" applyAlignment="1">
      <alignment horizontal="center" vertical="center"/>
    </xf>
    <xf numFmtId="0" fontId="13" fillId="70" borderId="12" xfId="1" applyFont="1" applyBorder="1" applyAlignment="1">
      <alignment horizontal="center" vertical="center"/>
    </xf>
    <xf numFmtId="0" fontId="13" fillId="70" borderId="12" xfId="1" applyFont="1" applyBorder="1" applyAlignment="1">
      <alignment horizontal="center"/>
    </xf>
    <xf numFmtId="0" fontId="15" fillId="71" borderId="12" xfId="1" applyFont="1" applyFill="1" applyBorder="1" applyAlignment="1">
      <alignment horizontal="center" vertical="center"/>
    </xf>
    <xf numFmtId="0" fontId="16" fillId="72" borderId="12" xfId="1" applyFont="1" applyFill="1" applyBorder="1" applyAlignment="1">
      <alignment horizontal="center" vertical="center"/>
    </xf>
    <xf numFmtId="0" fontId="21" fillId="70" borderId="12" xfId="1" applyFont="1" applyBorder="1" applyAlignment="1">
      <alignment horizontal="center" vertical="top" wrapText="1"/>
    </xf>
    <xf numFmtId="0" fontId="12" fillId="70" borderId="12" xfId="1" applyBorder="1" applyAlignment="1">
      <alignment horizontal="center" vertical="top" wrapText="1"/>
    </xf>
    <xf numFmtId="0" fontId="12" fillId="70" borderId="12" xfId="1" applyBorder="1" applyAlignment="1">
      <alignment horizontal="center" vertical="center"/>
    </xf>
    <xf numFmtId="0" fontId="13" fillId="70" borderId="12" xfId="1" applyFont="1" applyBorder="1" applyAlignment="1">
      <alignment horizontal="center" vertical="center" wrapText="1"/>
    </xf>
    <xf numFmtId="0" fontId="12" fillId="70" borderId="12" xfId="1" applyBorder="1" applyAlignment="1">
      <alignment horizontal="center" vertical="center" wrapText="1"/>
    </xf>
    <xf numFmtId="0" fontId="30" fillId="70" borderId="16" xfId="0" applyFont="1" applyFill="1" applyBorder="1" applyAlignment="1">
      <alignment horizontal="center" vertical="center" wrapText="1"/>
    </xf>
    <xf numFmtId="0" fontId="30" fillId="70" borderId="17" xfId="0" applyFont="1" applyFill="1" applyBorder="1" applyAlignment="1">
      <alignment horizontal="center" vertical="center" wrapText="1"/>
    </xf>
    <xf numFmtId="0" fontId="30" fillId="70" borderId="18" xfId="0" applyFont="1" applyFill="1" applyBorder="1" applyAlignment="1">
      <alignment horizontal="center" vertical="center" wrapText="1"/>
    </xf>
    <xf numFmtId="0" fontId="26" fillId="70" borderId="12" xfId="4" applyFont="1" applyBorder="1" applyAlignment="1">
      <alignment horizontal="left" vertical="center" wrapText="1"/>
    </xf>
    <xf numFmtId="0" fontId="27" fillId="73" borderId="12" xfId="0" applyFont="1" applyFill="1" applyBorder="1" applyAlignment="1" applyProtection="1">
      <alignment horizontal="left" vertical="center" wrapText="1"/>
      <protection locked="0"/>
    </xf>
    <xf numFmtId="0" fontId="26" fillId="70" borderId="13" xfId="3" applyFont="1" applyFill="1" applyBorder="1" applyAlignment="1" applyProtection="1">
      <alignment horizontal="center" vertical="center"/>
      <protection locked="0"/>
    </xf>
    <xf numFmtId="0" fontId="26" fillId="70" borderId="14" xfId="3" applyFont="1" applyFill="1" applyBorder="1" applyAlignment="1" applyProtection="1">
      <alignment horizontal="center" vertical="center"/>
      <protection locked="0"/>
    </xf>
    <xf numFmtId="0" fontId="26" fillId="70" borderId="15" xfId="3" applyFont="1" applyFill="1" applyBorder="1" applyAlignment="1" applyProtection="1">
      <alignment horizontal="center" vertical="center"/>
      <protection locked="0"/>
    </xf>
    <xf numFmtId="0" fontId="17" fillId="70" borderId="12" xfId="0" applyFont="1" applyFill="1" applyBorder="1" applyAlignment="1" applyProtection="1">
      <alignment horizontal="center" vertical="center" wrapText="1"/>
      <protection locked="0"/>
    </xf>
    <xf numFmtId="0" fontId="0" fillId="2" borderId="22" xfId="0" applyFill="1" applyBorder="1" applyAlignment="1" applyProtection="1">
      <alignment horizontal="center" wrapText="1"/>
      <protection locked="0"/>
    </xf>
    <xf numFmtId="0" fontId="31" fillId="74" borderId="23" xfId="0" applyFont="1" applyFill="1" applyBorder="1" applyAlignment="1">
      <alignment horizontal="center" vertical="center"/>
    </xf>
    <xf numFmtId="0" fontId="31" fillId="74" borderId="24" xfId="0" applyFont="1" applyFill="1" applyBorder="1" applyAlignment="1">
      <alignment horizontal="center" vertical="center"/>
    </xf>
    <xf numFmtId="0" fontId="31" fillId="74" borderId="25" xfId="0" applyFont="1" applyFill="1" applyBorder="1" applyAlignment="1">
      <alignment horizontal="center" vertical="center"/>
    </xf>
    <xf numFmtId="0" fontId="31" fillId="74" borderId="27" xfId="0" applyFont="1" applyFill="1" applyBorder="1" applyAlignment="1">
      <alignment horizontal="center" vertical="center"/>
    </xf>
    <xf numFmtId="0" fontId="31" fillId="74" borderId="12" xfId="0" applyFont="1" applyFill="1" applyBorder="1" applyAlignment="1">
      <alignment horizontal="center" vertical="center"/>
    </xf>
    <xf numFmtId="0" fontId="31" fillId="74" borderId="29" xfId="0" applyFont="1" applyFill="1" applyBorder="1" applyAlignment="1">
      <alignment horizontal="center" vertical="center"/>
    </xf>
    <xf numFmtId="0" fontId="31" fillId="74" borderId="30" xfId="0" applyFont="1" applyFill="1" applyBorder="1" applyAlignment="1">
      <alignment horizontal="center" vertical="center"/>
    </xf>
    <xf numFmtId="0" fontId="31" fillId="74" borderId="31" xfId="0" applyFont="1" applyFill="1" applyBorder="1" applyAlignment="1">
      <alignment horizontal="center" vertical="center"/>
    </xf>
    <xf numFmtId="0" fontId="31" fillId="75" borderId="36" xfId="0" applyFont="1" applyFill="1" applyBorder="1" applyAlignment="1">
      <alignment horizontal="center" vertical="center"/>
    </xf>
    <xf numFmtId="0" fontId="31" fillId="75" borderId="37" xfId="0" applyFont="1" applyFill="1" applyBorder="1" applyAlignment="1">
      <alignment horizontal="center" vertical="center"/>
    </xf>
    <xf numFmtId="164" fontId="31" fillId="75" borderId="37" xfId="0" applyNumberFormat="1" applyFont="1" applyFill="1" applyBorder="1" applyAlignment="1">
      <alignment horizontal="center" vertical="center"/>
    </xf>
    <xf numFmtId="0" fontId="31" fillId="75" borderId="33" xfId="0" applyFont="1" applyFill="1" applyBorder="1" applyAlignment="1">
      <alignment horizontal="center" vertical="center"/>
    </xf>
    <xf numFmtId="0" fontId="33" fillId="0" borderId="19" xfId="0" applyFont="1" applyBorder="1" applyAlignment="1">
      <alignment horizontal="center" vertical="center" wrapText="1"/>
    </xf>
    <xf numFmtId="0" fontId="33" fillId="0" borderId="20" xfId="0" applyFont="1" applyBorder="1" applyAlignment="1">
      <alignment horizontal="center" vertical="center" wrapText="1"/>
    </xf>
    <xf numFmtId="0" fontId="33" fillId="0" borderId="38" xfId="0" applyFont="1" applyBorder="1" applyAlignment="1">
      <alignment horizontal="center" vertical="center" wrapText="1"/>
    </xf>
    <xf numFmtId="0" fontId="33" fillId="0" borderId="39" xfId="0" applyFont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31" fillId="75" borderId="32" xfId="0" applyFont="1" applyFill="1" applyBorder="1" applyAlignment="1">
      <alignment horizontal="center" vertical="center"/>
    </xf>
    <xf numFmtId="0" fontId="31" fillId="75" borderId="14" xfId="0" applyFont="1" applyFill="1" applyBorder="1" applyAlignment="1">
      <alignment horizontal="center" vertical="center"/>
    </xf>
    <xf numFmtId="0" fontId="31" fillId="75" borderId="15" xfId="0" applyFont="1" applyFill="1" applyBorder="1" applyAlignment="1">
      <alignment horizontal="center" vertical="center"/>
    </xf>
    <xf numFmtId="0" fontId="31" fillId="74" borderId="34" xfId="0" applyFont="1" applyFill="1" applyBorder="1" applyAlignment="1">
      <alignment horizontal="center" vertical="center"/>
    </xf>
    <xf numFmtId="0" fontId="31" fillId="74" borderId="35" xfId="0" applyFont="1" applyFill="1" applyBorder="1" applyAlignment="1">
      <alignment horizontal="center" vertical="center"/>
    </xf>
    <xf numFmtId="0" fontId="16" fillId="71" borderId="48" xfId="0" applyFont="1" applyFill="1" applyBorder="1" applyAlignment="1">
      <alignment horizontal="center"/>
    </xf>
    <xf numFmtId="0" fontId="16" fillId="71" borderId="49" xfId="0" applyFont="1" applyFill="1" applyBorder="1" applyAlignment="1">
      <alignment horizontal="center"/>
    </xf>
    <xf numFmtId="0" fontId="16" fillId="71" borderId="50" xfId="0" applyFont="1" applyFill="1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164" fontId="31" fillId="74" borderId="35" xfId="0" applyNumberFormat="1" applyFont="1" applyFill="1" applyBorder="1" applyAlignment="1">
      <alignment horizontal="center" vertical="center"/>
    </xf>
    <xf numFmtId="0" fontId="31" fillId="74" borderId="26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right" vertical="center" wrapText="1"/>
    </xf>
    <xf numFmtId="0" fontId="0" fillId="2" borderId="1" xfId="0" applyFill="1" applyBorder="1" applyAlignment="1" applyProtection="1">
      <alignment wrapText="1"/>
      <protection locked="0"/>
    </xf>
    <xf numFmtId="0" fontId="17" fillId="70" borderId="51" xfId="0" applyFont="1" applyFill="1" applyBorder="1" applyAlignment="1" applyProtection="1">
      <alignment horizontal="center" vertical="center" wrapText="1"/>
      <protection locked="0"/>
    </xf>
    <xf numFmtId="0" fontId="17" fillId="70" borderId="30" xfId="0" applyFont="1" applyFill="1" applyBorder="1" applyAlignment="1" applyProtection="1">
      <alignment horizontal="center" vertical="center" wrapText="1"/>
      <protection locked="0"/>
    </xf>
    <xf numFmtId="0" fontId="17" fillId="70" borderId="31" xfId="0" applyFont="1" applyFill="1" applyBorder="1" applyAlignment="1" applyProtection="1">
      <alignment horizontal="center" vertical="center" wrapText="1"/>
      <protection locked="0"/>
    </xf>
    <xf numFmtId="164" fontId="7" fillId="50" borderId="6" xfId="0" applyNumberFormat="1" applyFont="1" applyFill="1" applyBorder="1" applyAlignment="1">
      <alignment horizontal="right" vertical="center" wrapText="1"/>
    </xf>
    <xf numFmtId="164" fontId="8" fillId="51" borderId="3" xfId="0" applyNumberFormat="1" applyFont="1" applyFill="1" applyBorder="1" applyAlignment="1">
      <alignment horizontal="right" vertical="center" wrapText="1"/>
    </xf>
    <xf numFmtId="164" fontId="8" fillId="46" borderId="2" xfId="0" applyNumberFormat="1" applyFont="1" applyFill="1" applyBorder="1" applyAlignment="1">
      <alignment horizontal="right" vertical="center" wrapText="1"/>
    </xf>
    <xf numFmtId="0" fontId="9" fillId="41" borderId="2" xfId="0" applyFont="1" applyFill="1" applyBorder="1" applyAlignment="1">
      <alignment horizontal="left" vertical="center" wrapText="1"/>
    </xf>
    <xf numFmtId="0" fontId="8" fillId="42" borderId="2" xfId="0" applyFont="1" applyFill="1" applyBorder="1" applyAlignment="1">
      <alignment horizontal="left" vertical="center" wrapText="1"/>
    </xf>
    <xf numFmtId="164" fontId="8" fillId="43" borderId="2" xfId="0" applyNumberFormat="1" applyFont="1" applyFill="1" applyBorder="1" applyAlignment="1">
      <alignment horizontal="right" vertical="center" wrapText="1"/>
    </xf>
    <xf numFmtId="167" fontId="10" fillId="44" borderId="3" xfId="0" applyNumberFormat="1" applyFont="1" applyFill="1" applyBorder="1" applyAlignment="1">
      <alignment horizontal="right" vertical="center" wrapText="1"/>
    </xf>
    <xf numFmtId="0" fontId="17" fillId="70" borderId="52" xfId="0" applyFont="1" applyFill="1" applyBorder="1" applyAlignment="1" applyProtection="1">
      <alignment horizontal="center" vertical="center" wrapText="1"/>
      <protection locked="0"/>
    </xf>
    <xf numFmtId="0" fontId="17" fillId="70" borderId="8" xfId="0" applyFont="1" applyFill="1" applyBorder="1" applyAlignment="1" applyProtection="1">
      <alignment horizontal="center" vertical="center" wrapText="1"/>
      <protection locked="0"/>
    </xf>
    <xf numFmtId="0" fontId="5" fillId="39" borderId="2" xfId="0" applyFont="1" applyFill="1" applyBorder="1" applyAlignment="1">
      <alignment horizontal="center" vertical="center" wrapText="1"/>
    </xf>
    <xf numFmtId="166" fontId="3" fillId="57" borderId="2" xfId="0" applyNumberFormat="1" applyFont="1" applyFill="1" applyBorder="1" applyAlignment="1">
      <alignment horizontal="right" vertical="center" wrapText="1"/>
    </xf>
    <xf numFmtId="0" fontId="6" fillId="54" borderId="2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/>
    </xf>
    <xf numFmtId="0" fontId="4" fillId="17" borderId="2" xfId="0" applyFont="1" applyFill="1" applyBorder="1" applyAlignment="1">
      <alignment horizontal="right" vertical="center" wrapText="1"/>
    </xf>
    <xf numFmtId="164" fontId="3" fillId="12" borderId="2" xfId="0" applyNumberFormat="1" applyFont="1" applyFill="1" applyBorder="1" applyAlignment="1">
      <alignment horizontal="right" vertical="center" wrapText="1"/>
    </xf>
    <xf numFmtId="0" fontId="1" fillId="16" borderId="2" xfId="0" applyFont="1" applyFill="1" applyBorder="1" applyAlignment="1">
      <alignment horizontal="left" vertical="center" wrapText="1"/>
    </xf>
    <xf numFmtId="0" fontId="3" fillId="8" borderId="2" xfId="0" applyFont="1" applyFill="1" applyBorder="1" applyAlignment="1">
      <alignment horizontal="left" vertical="center" wrapText="1"/>
    </xf>
    <xf numFmtId="0" fontId="3" fillId="9" borderId="2" xfId="0" applyFont="1" applyFill="1" applyBorder="1" applyAlignment="1">
      <alignment horizontal="center" vertical="center" wrapText="1"/>
    </xf>
    <xf numFmtId="4" fontId="3" fillId="11" borderId="2" xfId="0" applyNumberFormat="1" applyFont="1" applyFill="1" applyBorder="1" applyAlignment="1">
      <alignment horizontal="right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18" borderId="1" xfId="0" applyFont="1" applyFill="1" applyBorder="1" applyAlignment="1">
      <alignment horizontal="left" vertical="center" wrapText="1"/>
    </xf>
    <xf numFmtId="0" fontId="6" fillId="27" borderId="2" xfId="0" applyFont="1" applyFill="1" applyBorder="1" applyAlignment="1">
      <alignment horizontal="right" vertical="top" wrapText="1"/>
    </xf>
    <xf numFmtId="0" fontId="2" fillId="29" borderId="2" xfId="0" applyFont="1" applyFill="1" applyBorder="1" applyAlignment="1">
      <alignment horizontal="right" vertical="center" wrapText="1"/>
    </xf>
    <xf numFmtId="0" fontId="5" fillId="21" borderId="1" xfId="0" applyFont="1" applyFill="1" applyBorder="1" applyAlignment="1">
      <alignment horizontal="left" vertical="top" wrapText="1"/>
    </xf>
    <xf numFmtId="0" fontId="6" fillId="22" borderId="2" xfId="0" applyFont="1" applyFill="1" applyBorder="1" applyAlignment="1">
      <alignment horizontal="left" vertical="center" wrapText="1"/>
    </xf>
    <xf numFmtId="164" fontId="8" fillId="38" borderId="1" xfId="0" applyNumberFormat="1" applyFont="1" applyFill="1" applyBorder="1" applyAlignment="1">
      <alignment horizontal="right" vertical="center" wrapText="1"/>
    </xf>
    <xf numFmtId="0" fontId="36" fillId="70" borderId="12" xfId="0" applyFont="1" applyFill="1" applyBorder="1" applyAlignment="1">
      <alignment horizontal="center" vertical="center" wrapText="1"/>
    </xf>
    <xf numFmtId="4" fontId="11" fillId="70" borderId="1" xfId="0" applyNumberFormat="1" applyFont="1" applyFill="1" applyBorder="1" applyAlignment="1">
      <alignment horizontal="right" vertical="center" wrapText="1"/>
    </xf>
    <xf numFmtId="168" fontId="8" fillId="68" borderId="2" xfId="0" applyNumberFormat="1" applyFont="1" applyFill="1" applyBorder="1" applyAlignment="1">
      <alignment horizontal="right" vertical="top" wrapText="1"/>
    </xf>
    <xf numFmtId="4" fontId="8" fillId="63" borderId="2" xfId="0" applyNumberFormat="1" applyFont="1" applyFill="1" applyBorder="1" applyAlignment="1">
      <alignment horizontal="right" vertical="top" wrapText="1"/>
    </xf>
    <xf numFmtId="4" fontId="1" fillId="65" borderId="2" xfId="0" applyNumberFormat="1" applyFont="1" applyFill="1" applyBorder="1" applyAlignment="1">
      <alignment horizontal="right" vertical="top" wrapText="1"/>
    </xf>
    <xf numFmtId="0" fontId="2" fillId="67" borderId="2" xfId="0" applyFont="1" applyFill="1" applyBorder="1" applyAlignment="1">
      <alignment horizontal="center" vertical="center" wrapText="1"/>
    </xf>
    <xf numFmtId="0" fontId="17" fillId="70" borderId="12" xfId="0" applyFont="1" applyFill="1" applyBorder="1" applyAlignment="1" applyProtection="1">
      <alignment horizontal="center" vertical="center" wrapText="1"/>
    </xf>
    <xf numFmtId="164" fontId="3" fillId="73" borderId="2" xfId="0" applyNumberFormat="1" applyFont="1" applyFill="1" applyBorder="1" applyAlignment="1" applyProtection="1">
      <alignment horizontal="right" vertical="center" wrapText="1"/>
      <protection locked="0"/>
    </xf>
    <xf numFmtId="4" fontId="8" fillId="73" borderId="2" xfId="0" applyNumberFormat="1" applyFont="1" applyFill="1" applyBorder="1" applyAlignment="1" applyProtection="1">
      <alignment horizontal="right" vertical="top" wrapText="1"/>
      <protection locked="0"/>
    </xf>
    <xf numFmtId="0" fontId="2" fillId="6" borderId="2" xfId="0" applyFont="1" applyFill="1" applyBorder="1" applyAlignment="1" applyProtection="1">
      <alignment vertical="center" wrapText="1"/>
    </xf>
  </cellXfs>
  <cellStyles count="5">
    <cellStyle name="Normal" xfId="0" builtinId="0"/>
    <cellStyle name="Normal 10" xfId="3" xr:uid="{70B83360-70CD-4BBB-A91B-6A89F36A33E1}"/>
    <cellStyle name="Normal 15" xfId="2" xr:uid="{FD7BD62F-8871-4B8A-9CC4-691AC852AECF}"/>
    <cellStyle name="Normal 2" xfId="1" xr:uid="{75BDD597-B282-408A-ADD3-68C5C789DD45}"/>
    <cellStyle name="Normal 6 3" xfId="4" xr:uid="{A0E52EE0-93C3-4AF7-B2BB-03444870609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0</xdr:rowOff>
    </xdr:from>
    <xdr:ext cx="9563100" cy="762000"/>
    <xdr:pic>
      <xdr:nvPicPr>
        <xdr:cNvPr id="2" name="Imagem 1">
          <a:extLst>
            <a:ext uri="{FF2B5EF4-FFF2-40B4-BE49-F238E27FC236}">
              <a16:creationId xmlns:a16="http://schemas.microsoft.com/office/drawing/2014/main" id="{7E4788B4-A400-42D4-B1A0-6420D959C6B1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71450" y="0"/>
          <a:ext cx="9563100" cy="762000"/>
        </a:xfrm>
        <a:prstGeom prst="rect">
          <a:avLst/>
        </a:prstGeom>
        <a:noFill/>
        <a:ln>
          <a:noFill/>
          <a:prstDash/>
        </a:ln>
      </xdr:spPr>
    </xdr:pic>
    <xdr:clientData/>
  </xdr:oneCellAnchor>
  <xdr:oneCellAnchor>
    <xdr:from>
      <xdr:col>4</xdr:col>
      <xdr:colOff>304800</xdr:colOff>
      <xdr:row>6</xdr:row>
      <xdr:rowOff>38100</xdr:rowOff>
    </xdr:from>
    <xdr:ext cx="459921" cy="458108"/>
    <xdr:pic>
      <xdr:nvPicPr>
        <xdr:cNvPr id="3" name="Imagem 2">
          <a:extLst>
            <a:ext uri="{FF2B5EF4-FFF2-40B4-BE49-F238E27FC236}">
              <a16:creationId xmlns:a16="http://schemas.microsoft.com/office/drawing/2014/main" id="{0D1F06A4-3D06-4130-A1BD-A30F51E0B0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5120" y="2743200"/>
          <a:ext cx="459921" cy="458108"/>
        </a:xfrm>
        <a:prstGeom prst="rect">
          <a:avLst/>
        </a:prstGeom>
      </xdr:spPr>
    </xdr:pic>
    <xdr:clientData/>
  </xdr:oneCellAnchor>
  <xdr:oneCellAnchor>
    <xdr:from>
      <xdr:col>7</xdr:col>
      <xdr:colOff>2552700</xdr:colOff>
      <xdr:row>6</xdr:row>
      <xdr:rowOff>38100</xdr:rowOff>
    </xdr:from>
    <xdr:ext cx="457200" cy="458108"/>
    <xdr:pic>
      <xdr:nvPicPr>
        <xdr:cNvPr id="4" name="Imagem 3">
          <a:extLst>
            <a:ext uri="{FF2B5EF4-FFF2-40B4-BE49-F238E27FC236}">
              <a16:creationId xmlns:a16="http://schemas.microsoft.com/office/drawing/2014/main" id="{28B61337-9821-48ED-A929-9FEBD57C61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33260" y="2743200"/>
          <a:ext cx="457200" cy="458108"/>
        </a:xfrm>
        <a:prstGeom prst="rect">
          <a:avLst/>
        </a:prstGeom>
      </xdr:spPr>
    </xdr:pic>
    <xdr:clientData/>
  </xdr:oneCellAnchor>
  <xdr:twoCellAnchor editAs="oneCell">
    <xdr:from>
      <xdr:col>5</xdr:col>
      <xdr:colOff>339726</xdr:colOff>
      <xdr:row>18</xdr:row>
      <xdr:rowOff>1207770</xdr:rowOff>
    </xdr:from>
    <xdr:to>
      <xdr:col>7</xdr:col>
      <xdr:colOff>1931973</xdr:colOff>
      <xdr:row>18</xdr:row>
      <xdr:rowOff>1655493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9C4583C-4713-A6F3-67CE-C9B9F1272C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530601" y="8656320"/>
          <a:ext cx="2868597" cy="44772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81280</xdr:colOff>
      <xdr:row>100</xdr:row>
      <xdr:rowOff>17780</xdr:rowOff>
    </xdr:from>
    <xdr:to>
      <xdr:col>7</xdr:col>
      <xdr:colOff>480890</xdr:colOff>
      <xdr:row>110</xdr:row>
      <xdr:rowOff>93687</xdr:rowOff>
    </xdr:to>
    <xdr:sp macro="" textlink="">
      <xdr:nvSpPr>
        <xdr:cNvPr id="2" name="Seta para baixo 3">
          <a:extLst>
            <a:ext uri="{FF2B5EF4-FFF2-40B4-BE49-F238E27FC236}">
              <a16:creationId xmlns:a16="http://schemas.microsoft.com/office/drawing/2014/main" id="{38A346A1-FC08-4DEE-A75B-108E022DD680}"/>
            </a:ext>
          </a:extLst>
        </xdr:cNvPr>
        <xdr:cNvSpPr/>
      </xdr:nvSpPr>
      <xdr:spPr>
        <a:xfrm>
          <a:off x="7313930" y="23550880"/>
          <a:ext cx="1009210" cy="2590507"/>
        </a:xfrm>
        <a:prstGeom prst="downArrow">
          <a:avLst/>
        </a:prstGeom>
        <a:solidFill>
          <a:schemeClr val="tx2">
            <a:lumMod val="75000"/>
            <a:lumOff val="25000"/>
          </a:schemeClr>
        </a:soli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7</xdr:col>
      <xdr:colOff>0</xdr:colOff>
      <xdr:row>10</xdr:row>
      <xdr:rowOff>0</xdr:rowOff>
    </xdr:from>
    <xdr:to>
      <xdr:col>8</xdr:col>
      <xdr:colOff>405325</xdr:colOff>
      <xdr:row>29</xdr:row>
      <xdr:rowOff>48992</xdr:rowOff>
    </xdr:to>
    <xdr:sp macro="" textlink="">
      <xdr:nvSpPr>
        <xdr:cNvPr id="3" name="Seta para baixo 3">
          <a:extLst>
            <a:ext uri="{FF2B5EF4-FFF2-40B4-BE49-F238E27FC236}">
              <a16:creationId xmlns:a16="http://schemas.microsoft.com/office/drawing/2014/main" id="{BDBDB9E5-F6D8-4C28-B150-EFC5AAE43FE2}"/>
            </a:ext>
          </a:extLst>
        </xdr:cNvPr>
        <xdr:cNvSpPr/>
      </xdr:nvSpPr>
      <xdr:spPr>
        <a:xfrm>
          <a:off x="7842250" y="2476500"/>
          <a:ext cx="1014925" cy="4392392"/>
        </a:xfrm>
        <a:prstGeom prst="downArrow">
          <a:avLst/>
        </a:prstGeom>
        <a:solidFill>
          <a:schemeClr val="tx2">
            <a:lumMod val="75000"/>
            <a:lumOff val="25000"/>
          </a:schemeClr>
        </a:soli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571500</xdr:colOff>
      <xdr:row>26</xdr:row>
      <xdr:rowOff>0</xdr:rowOff>
    </xdr:to>
    <xdr:pic>
      <xdr:nvPicPr>
        <xdr:cNvPr id="2123827857" name="Picture">
          <a:extLst>
            <a:ext uri="{FF2B5EF4-FFF2-40B4-BE49-F238E27FC236}">
              <a16:creationId xmlns:a16="http://schemas.microsoft.com/office/drawing/2014/main" id="{00000000-0008-0000-0A00-0000910A977E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 r="2121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2</xdr:col>
      <xdr:colOff>571500</xdr:colOff>
      <xdr:row>51</xdr:row>
      <xdr:rowOff>0</xdr:rowOff>
    </xdr:to>
    <xdr:pic>
      <xdr:nvPicPr>
        <xdr:cNvPr id="1915298973" name="Picture">
          <a:extLst>
            <a:ext uri="{FF2B5EF4-FFF2-40B4-BE49-F238E27FC236}">
              <a16:creationId xmlns:a16="http://schemas.microsoft.com/office/drawing/2014/main" id="{00000000-0008-0000-0A00-00009D242972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 r="2121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BA0A8-B199-4C55-8334-51DB0D21C832}">
  <sheetPr>
    <tabColor rgb="FFFF0000"/>
  </sheetPr>
  <dimension ref="A1:H108"/>
  <sheetViews>
    <sheetView tabSelected="1" workbookViewId="0">
      <selection activeCell="B7" sqref="B7:H7"/>
    </sheetView>
  </sheetViews>
  <sheetFormatPr defaultColWidth="9.33203125" defaultRowHeight="14.4"/>
  <cols>
    <col min="1" max="7" width="9.33203125" style="55"/>
    <col min="8" max="8" width="79.44140625" style="55" customWidth="1"/>
    <col min="9" max="16384" width="9.33203125" style="55"/>
  </cols>
  <sheetData>
    <row r="1" spans="1:8" ht="60" customHeight="1">
      <c r="A1" s="54"/>
      <c r="H1" s="56"/>
    </row>
    <row r="2" spans="1:8" s="57" customFormat="1" ht="60" customHeight="1">
      <c r="A2" s="84" t="s">
        <v>549</v>
      </c>
      <c r="B2" s="84"/>
      <c r="C2" s="84"/>
      <c r="D2" s="84"/>
      <c r="E2" s="84"/>
      <c r="F2" s="84"/>
      <c r="G2" s="84"/>
      <c r="H2" s="84"/>
    </row>
    <row r="3" spans="1:8" ht="29.25" customHeight="1">
      <c r="A3" s="85" t="s">
        <v>550</v>
      </c>
      <c r="B3" s="85"/>
      <c r="C3" s="85"/>
      <c r="D3" s="85"/>
      <c r="E3" s="85"/>
      <c r="F3" s="85"/>
      <c r="G3" s="85"/>
      <c r="H3" s="85"/>
    </row>
    <row r="4" spans="1:8">
      <c r="A4" s="86"/>
      <c r="B4" s="86"/>
      <c r="C4" s="86"/>
      <c r="D4" s="86"/>
      <c r="E4" s="86"/>
      <c r="F4" s="86"/>
      <c r="G4" s="86"/>
      <c r="H4" s="86"/>
    </row>
    <row r="5" spans="1:8" ht="28.8">
      <c r="A5" s="87" t="s">
        <v>551</v>
      </c>
      <c r="B5" s="87"/>
      <c r="C5" s="87"/>
      <c r="D5" s="87"/>
      <c r="E5" s="87"/>
      <c r="F5" s="87"/>
      <c r="G5" s="87"/>
      <c r="H5" s="87"/>
    </row>
    <row r="6" spans="1:8" ht="21">
      <c r="A6" s="88"/>
      <c r="B6" s="88"/>
      <c r="C6" s="88"/>
      <c r="D6" s="88"/>
      <c r="E6" s="88"/>
      <c r="F6" s="88"/>
      <c r="G6" s="88"/>
      <c r="H6" s="88"/>
    </row>
    <row r="7" spans="1:8" ht="48" customHeight="1">
      <c r="A7" s="58">
        <v>1</v>
      </c>
      <c r="B7" s="83" t="s">
        <v>552</v>
      </c>
      <c r="C7" s="83"/>
      <c r="D7" s="83"/>
      <c r="E7" s="83"/>
      <c r="F7" s="83"/>
      <c r="G7" s="83"/>
      <c r="H7" s="83"/>
    </row>
    <row r="8" spans="1:8">
      <c r="A8" s="91"/>
      <c r="B8" s="91"/>
      <c r="C8" s="91"/>
      <c r="D8" s="91"/>
      <c r="E8" s="91"/>
      <c r="F8" s="91"/>
      <c r="G8" s="91"/>
      <c r="H8" s="91"/>
    </row>
    <row r="9" spans="1:8" ht="48" customHeight="1">
      <c r="A9" s="58">
        <v>2</v>
      </c>
      <c r="B9" s="92" t="s">
        <v>553</v>
      </c>
      <c r="C9" s="92"/>
      <c r="D9" s="92"/>
      <c r="E9" s="92"/>
      <c r="F9" s="92"/>
      <c r="G9" s="92"/>
      <c r="H9" s="92"/>
    </row>
    <row r="10" spans="1:8">
      <c r="A10" s="91"/>
      <c r="B10" s="91"/>
      <c r="C10" s="91"/>
      <c r="D10" s="91"/>
      <c r="E10" s="91"/>
      <c r="F10" s="91"/>
      <c r="G10" s="91"/>
      <c r="H10" s="91"/>
    </row>
    <row r="11" spans="1:8" ht="48" customHeight="1">
      <c r="A11" s="58">
        <v>3</v>
      </c>
      <c r="B11" s="92" t="s">
        <v>591</v>
      </c>
      <c r="C11" s="92"/>
      <c r="D11" s="92"/>
      <c r="E11" s="92"/>
      <c r="F11" s="92"/>
      <c r="G11" s="92"/>
      <c r="H11" s="92"/>
    </row>
    <row r="12" spans="1:8">
      <c r="A12" s="91"/>
      <c r="B12" s="91"/>
      <c r="C12" s="91"/>
      <c r="D12" s="91"/>
      <c r="E12" s="91"/>
      <c r="F12" s="91"/>
      <c r="G12" s="91"/>
      <c r="H12" s="91"/>
    </row>
    <row r="13" spans="1:8" ht="48" customHeight="1">
      <c r="A13" s="58">
        <v>4</v>
      </c>
      <c r="B13" s="92" t="s">
        <v>554</v>
      </c>
      <c r="C13" s="92"/>
      <c r="D13" s="92"/>
      <c r="E13" s="92"/>
      <c r="F13" s="92"/>
      <c r="G13" s="92"/>
      <c r="H13" s="92"/>
    </row>
    <row r="14" spans="1:8">
      <c r="A14" s="91"/>
      <c r="B14" s="91"/>
      <c r="C14" s="91"/>
      <c r="D14" s="91"/>
      <c r="E14" s="91"/>
      <c r="F14" s="91"/>
      <c r="G14" s="91"/>
      <c r="H14" s="91"/>
    </row>
    <row r="15" spans="1:8" ht="48" customHeight="1">
      <c r="A15" s="58">
        <v>5</v>
      </c>
      <c r="B15" s="93" t="s">
        <v>555</v>
      </c>
      <c r="C15" s="93"/>
      <c r="D15" s="93"/>
      <c r="E15" s="93"/>
      <c r="F15" s="93"/>
      <c r="G15" s="93"/>
      <c r="H15" s="93"/>
    </row>
    <row r="16" spans="1:8">
      <c r="A16" s="91"/>
      <c r="B16" s="91"/>
      <c r="C16" s="91"/>
      <c r="D16" s="91"/>
      <c r="E16" s="91"/>
      <c r="F16" s="91"/>
      <c r="G16" s="91"/>
      <c r="H16" s="91"/>
    </row>
    <row r="17" spans="1:8" ht="48" customHeight="1">
      <c r="A17" s="58">
        <v>6</v>
      </c>
      <c r="B17" s="93" t="s">
        <v>556</v>
      </c>
      <c r="C17" s="93"/>
      <c r="D17" s="93"/>
      <c r="E17" s="93"/>
      <c r="F17" s="93"/>
      <c r="G17" s="93"/>
      <c r="H17" s="93"/>
    </row>
    <row r="18" spans="1:8" ht="15" customHeight="1">
      <c r="A18" s="85"/>
      <c r="B18" s="85"/>
      <c r="C18" s="85"/>
      <c r="D18" s="85"/>
      <c r="E18" s="85"/>
      <c r="F18" s="85"/>
      <c r="G18" s="85"/>
      <c r="H18" s="85"/>
    </row>
    <row r="19" spans="1:8" ht="136.5" customHeight="1">
      <c r="A19" s="58">
        <v>7</v>
      </c>
      <c r="B19" s="89" t="s">
        <v>557</v>
      </c>
      <c r="C19" s="90"/>
      <c r="D19" s="90"/>
      <c r="E19" s="90"/>
      <c r="F19" s="90"/>
      <c r="G19" s="90"/>
      <c r="H19" s="90"/>
    </row>
    <row r="27" spans="1:8" ht="15.6">
      <c r="H27" s="59"/>
    </row>
    <row r="33" s="55" customFormat="1"/>
    <row r="34" s="55" customFormat="1"/>
    <row r="35" s="55" customFormat="1"/>
    <row r="36" s="55" customFormat="1"/>
    <row r="37" s="55" customFormat="1"/>
    <row r="38" s="55" customFormat="1"/>
    <row r="39" s="55" customFormat="1"/>
    <row r="40" s="55" customFormat="1"/>
    <row r="41" s="55" customFormat="1"/>
    <row r="42" s="55" customFormat="1"/>
    <row r="43" s="55" customFormat="1"/>
    <row r="44" s="55" customFormat="1"/>
    <row r="45" s="55" customFormat="1"/>
    <row r="46" s="55" customFormat="1"/>
    <row r="47" s="55" customFormat="1"/>
    <row r="48" s="55" customFormat="1"/>
    <row r="49" s="55" customFormat="1"/>
    <row r="50" s="55" customFormat="1"/>
    <row r="51" s="55" customFormat="1"/>
    <row r="52" s="55" customFormat="1"/>
    <row r="53" s="55" customFormat="1"/>
    <row r="54" s="55" customFormat="1"/>
    <row r="55" s="55" customFormat="1"/>
    <row r="56" s="55" customFormat="1"/>
    <row r="57" s="55" customFormat="1"/>
    <row r="58" s="55" customFormat="1"/>
    <row r="59" s="55" customFormat="1"/>
    <row r="60" s="55" customFormat="1"/>
    <row r="61" s="55" customFormat="1"/>
    <row r="62" s="55" customFormat="1"/>
    <row r="63" s="55" customFormat="1"/>
    <row r="64" s="55" customFormat="1"/>
    <row r="65" s="55" customFormat="1"/>
    <row r="66" s="55" customFormat="1"/>
    <row r="67" s="55" customFormat="1"/>
    <row r="68" s="55" customFormat="1"/>
    <row r="69" s="55" customFormat="1"/>
    <row r="70" s="55" customFormat="1"/>
    <row r="71" s="55" customFormat="1"/>
    <row r="72" s="55" customFormat="1"/>
    <row r="73" s="55" customFormat="1"/>
    <row r="74" s="55" customFormat="1"/>
    <row r="75" s="55" customFormat="1"/>
    <row r="76" s="55" customFormat="1"/>
    <row r="77" s="55" customFormat="1"/>
    <row r="78" s="55" customFormat="1"/>
    <row r="79" s="55" customFormat="1"/>
    <row r="80" s="55" customFormat="1"/>
    <row r="81" s="55" customFormat="1"/>
    <row r="82" s="55" customFormat="1"/>
    <row r="83" s="55" customFormat="1"/>
    <row r="84" s="55" customFormat="1"/>
    <row r="85" s="55" customFormat="1"/>
    <row r="86" s="55" customFormat="1"/>
    <row r="87" s="55" customFormat="1"/>
    <row r="88" s="55" customFormat="1"/>
    <row r="89" s="55" customFormat="1"/>
    <row r="90" s="55" customFormat="1"/>
    <row r="91" s="55" customFormat="1"/>
    <row r="92" s="55" customFormat="1"/>
    <row r="93" s="55" customFormat="1"/>
    <row r="94" s="55" customFormat="1"/>
    <row r="95" s="55" customFormat="1"/>
    <row r="96" s="55" customFormat="1"/>
    <row r="97" s="55" customFormat="1"/>
    <row r="98" s="55" customFormat="1"/>
    <row r="99" s="55" customFormat="1"/>
    <row r="100" s="55" customFormat="1"/>
    <row r="101" s="55" customFormat="1"/>
    <row r="102" s="55" customFormat="1"/>
    <row r="103" s="55" customFormat="1"/>
    <row r="104" s="55" customFormat="1"/>
    <row r="105" s="55" customFormat="1"/>
    <row r="106" s="55" customFormat="1"/>
    <row r="107" s="55" customFormat="1"/>
    <row r="108" s="55" customFormat="1"/>
  </sheetData>
  <sheetProtection algorithmName="SHA-512" hashValue="wGdTggsDmbSgaSjNMOKhA+poRAwfXFzwnAkWoyuF41uv4g47YtTI0xcFBi4oW1UZsTHlfLo6qeHg5qJbqeD+Fw==" saltValue="67Uepx2NeAFeGkq6DYRACw==" spinCount="100000" sheet="1" objects="1" scenarios="1"/>
  <mergeCells count="18">
    <mergeCell ref="B19:H19"/>
    <mergeCell ref="A8:H8"/>
    <mergeCell ref="B9:H9"/>
    <mergeCell ref="A10:H10"/>
    <mergeCell ref="B11:H11"/>
    <mergeCell ref="A12:H12"/>
    <mergeCell ref="B13:H13"/>
    <mergeCell ref="A14:H14"/>
    <mergeCell ref="B15:H15"/>
    <mergeCell ref="A16:H16"/>
    <mergeCell ref="B17:H17"/>
    <mergeCell ref="A18:H18"/>
    <mergeCell ref="B7:H7"/>
    <mergeCell ref="A2:H2"/>
    <mergeCell ref="A3:H3"/>
    <mergeCell ref="A4:H4"/>
    <mergeCell ref="A5:H5"/>
    <mergeCell ref="A6:H6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outlinePr summaryBelow="0"/>
  </sheetPr>
  <dimension ref="A1:O113"/>
  <sheetViews>
    <sheetView showGridLines="0" zoomScale="150" zoomScaleNormal="150" workbookViewId="0">
      <selection activeCell="B1" sqref="B1:F1"/>
    </sheetView>
  </sheetViews>
  <sheetFormatPr defaultRowHeight="14.4"/>
  <cols>
    <col min="1" max="1" width="15.77734375" customWidth="1"/>
    <col min="2" max="2" width="42.6640625" bestFit="1"/>
    <col min="3" max="3" width="8.33203125" customWidth="1"/>
    <col min="4" max="4" width="10.33203125" customWidth="1"/>
    <col min="5" max="5" width="12.44140625" customWidth="1"/>
    <col min="6" max="6" width="15.77734375" customWidth="1"/>
  </cols>
  <sheetData>
    <row r="1" spans="1:15" ht="60" customHeight="1">
      <c r="A1" s="60" t="s">
        <v>558</v>
      </c>
      <c r="B1" s="177" t="s">
        <v>559</v>
      </c>
      <c r="C1" s="177"/>
      <c r="D1" s="177"/>
      <c r="E1" s="177"/>
      <c r="F1" s="177"/>
    </row>
    <row r="2" spans="1:15" ht="15" customHeight="1">
      <c r="A2" s="61" t="s">
        <v>560</v>
      </c>
      <c r="B2" s="98"/>
      <c r="C2" s="98"/>
      <c r="D2" s="98"/>
      <c r="E2" s="98"/>
      <c r="F2" s="98"/>
    </row>
    <row r="3" spans="1:15" ht="15" customHeight="1">
      <c r="A3" s="62" t="s">
        <v>561</v>
      </c>
      <c r="B3" s="98"/>
      <c r="C3" s="98"/>
      <c r="D3" s="98"/>
      <c r="E3" s="98"/>
      <c r="F3" s="98"/>
    </row>
    <row r="4" spans="1:15" ht="15" customHeight="1">
      <c r="A4" s="63" t="s">
        <v>562</v>
      </c>
      <c r="B4" s="97" t="s">
        <v>563</v>
      </c>
      <c r="C4" s="97"/>
      <c r="D4" s="97"/>
      <c r="E4" s="97"/>
      <c r="F4" s="97"/>
    </row>
    <row r="5" spans="1:15" ht="15" customHeight="1">
      <c r="A5" s="63" t="s">
        <v>564</v>
      </c>
      <c r="B5" s="97" t="s">
        <v>603</v>
      </c>
      <c r="C5" s="97"/>
      <c r="D5" s="97"/>
      <c r="E5" s="97"/>
      <c r="F5" s="97"/>
    </row>
    <row r="6" spans="1:15" ht="15" customHeight="1">
      <c r="A6" s="63" t="s">
        <v>565</v>
      </c>
      <c r="B6" s="97" t="s">
        <v>566</v>
      </c>
      <c r="C6" s="97"/>
      <c r="D6" s="97"/>
      <c r="E6" s="97"/>
      <c r="F6" s="97"/>
    </row>
    <row r="7" spans="1:15" ht="15" customHeight="1">
      <c r="A7" s="63" t="s">
        <v>567</v>
      </c>
      <c r="B7" s="97" t="s">
        <v>568</v>
      </c>
      <c r="C7" s="97"/>
      <c r="D7" s="97"/>
      <c r="E7" s="97"/>
      <c r="F7" s="97"/>
    </row>
    <row r="8" spans="1:15" ht="15" customHeight="1">
      <c r="A8" s="63" t="s">
        <v>569</v>
      </c>
      <c r="B8" s="97" t="s">
        <v>570</v>
      </c>
      <c r="C8" s="97"/>
      <c r="D8" s="97"/>
      <c r="E8" s="97"/>
      <c r="F8" s="97"/>
    </row>
    <row r="9" spans="1:15" ht="15" customHeight="1">
      <c r="A9" s="61" t="s">
        <v>571</v>
      </c>
      <c r="B9" s="98"/>
      <c r="C9" s="98"/>
      <c r="D9" s="98"/>
      <c r="E9" s="98"/>
      <c r="F9" s="98"/>
    </row>
    <row r="10" spans="1:15" ht="15" thickBot="1">
      <c r="A10" s="99"/>
      <c r="B10" s="100"/>
      <c r="C10" s="100"/>
      <c r="D10" s="100"/>
      <c r="E10" s="100"/>
      <c r="F10" s="101"/>
    </row>
    <row r="11" spans="1:15" ht="45" customHeight="1" thickBot="1">
      <c r="A11" s="94" t="s">
        <v>572</v>
      </c>
      <c r="B11" s="95"/>
      <c r="C11" s="95"/>
      <c r="D11" s="95"/>
      <c r="E11" s="95"/>
      <c r="F11" s="96"/>
    </row>
    <row r="12" spans="1:15" ht="15" customHeight="1" thickBot="1">
      <c r="A12" s="103"/>
      <c r="B12" s="103"/>
      <c r="C12" s="103"/>
      <c r="D12" s="103"/>
      <c r="E12" s="103"/>
      <c r="F12" s="103"/>
    </row>
    <row r="13" spans="1:15" ht="22.05" customHeight="1" thickBot="1">
      <c r="A13" s="65" t="s">
        <v>1</v>
      </c>
      <c r="B13" s="65" t="s">
        <v>3</v>
      </c>
      <c r="C13" s="65" t="s">
        <v>5</v>
      </c>
      <c r="D13" s="65" t="s">
        <v>6</v>
      </c>
      <c r="E13" s="65" t="s">
        <v>7</v>
      </c>
      <c r="F13" s="65" t="s">
        <v>8</v>
      </c>
      <c r="J13" s="134" t="s">
        <v>584</v>
      </c>
      <c r="K13" s="135"/>
      <c r="L13" s="135"/>
      <c r="M13" s="135"/>
      <c r="N13" s="135"/>
      <c r="O13" s="136"/>
    </row>
    <row r="14" spans="1:15" ht="19.95" customHeight="1">
      <c r="A14" s="2" t="s">
        <v>9</v>
      </c>
      <c r="B14" s="64" t="s">
        <v>10</v>
      </c>
      <c r="C14" s="64"/>
      <c r="D14" s="64"/>
      <c r="E14" s="64"/>
      <c r="F14" s="3">
        <f>ROUND(F15+F55+F64,2)</f>
        <v>0</v>
      </c>
    </row>
    <row r="15" spans="1:15" ht="19.95" customHeight="1" thickBot="1">
      <c r="A15" s="2" t="s">
        <v>11</v>
      </c>
      <c r="B15" s="64" t="s">
        <v>12</v>
      </c>
      <c r="C15" s="64"/>
      <c r="D15" s="64"/>
      <c r="E15" s="64"/>
      <c r="F15" s="3">
        <f>ROUND(F16+F21+F25+F51,2)</f>
        <v>0</v>
      </c>
    </row>
    <row r="16" spans="1:15" ht="19.95" customHeight="1">
      <c r="A16" s="2" t="s">
        <v>13</v>
      </c>
      <c r="B16" s="64" t="s">
        <v>14</v>
      </c>
      <c r="C16" s="64"/>
      <c r="D16" s="64"/>
      <c r="E16" s="64"/>
      <c r="F16" s="3">
        <f>ROUND(SUM(F17:F20),2)</f>
        <v>0</v>
      </c>
      <c r="J16" s="120" t="s">
        <v>585</v>
      </c>
      <c r="K16" s="121"/>
      <c r="L16" s="121"/>
      <c r="M16" s="121"/>
      <c r="N16" s="121"/>
      <c r="O16" s="122"/>
    </row>
    <row r="17" spans="1:15">
      <c r="A17" s="4" t="s">
        <v>15</v>
      </c>
      <c r="B17" s="6" t="s">
        <v>17</v>
      </c>
      <c r="C17" s="5" t="s">
        <v>19</v>
      </c>
      <c r="D17" s="7">
        <v>100.8</v>
      </c>
      <c r="E17" s="178"/>
      <c r="F17" s="9">
        <f>ROUND(ROUND(D17,2)*ROUND(E17,2),2)</f>
        <v>0</v>
      </c>
      <c r="J17" s="123"/>
      <c r="K17" s="124"/>
      <c r="L17" s="124"/>
      <c r="M17" s="124"/>
      <c r="N17" s="124"/>
      <c r="O17" s="125"/>
    </row>
    <row r="18" spans="1:15">
      <c r="A18" s="4" t="s">
        <v>20</v>
      </c>
      <c r="B18" s="6" t="s">
        <v>22</v>
      </c>
      <c r="C18" s="5" t="s">
        <v>19</v>
      </c>
      <c r="D18" s="7">
        <v>2310</v>
      </c>
      <c r="E18" s="178"/>
      <c r="F18" s="9">
        <f>ROUND(ROUND(D18,2)*ROUND(E18,2),2)</f>
        <v>0</v>
      </c>
      <c r="J18" s="123"/>
      <c r="K18" s="124"/>
      <c r="L18" s="124"/>
      <c r="M18" s="124"/>
      <c r="N18" s="124"/>
      <c r="O18" s="125"/>
    </row>
    <row r="19" spans="1:15">
      <c r="A19" s="4" t="s">
        <v>23</v>
      </c>
      <c r="B19" s="6" t="s">
        <v>25</v>
      </c>
      <c r="C19" s="5" t="s">
        <v>19</v>
      </c>
      <c r="D19" s="7">
        <v>2310</v>
      </c>
      <c r="E19" s="178"/>
      <c r="F19" s="9">
        <f>ROUND(ROUND(D19,2)*ROUND(E19,2),2)</f>
        <v>0</v>
      </c>
      <c r="J19" s="123"/>
      <c r="K19" s="124"/>
      <c r="L19" s="124"/>
      <c r="M19" s="124"/>
      <c r="N19" s="124"/>
      <c r="O19" s="125"/>
    </row>
    <row r="20" spans="1:15" ht="15.6">
      <c r="A20" s="4" t="s">
        <v>26</v>
      </c>
      <c r="B20" s="6" t="s">
        <v>28</v>
      </c>
      <c r="C20" s="5" t="s">
        <v>19</v>
      </c>
      <c r="D20" s="7">
        <v>672</v>
      </c>
      <c r="E20" s="178"/>
      <c r="F20" s="9">
        <f>ROUND(ROUND(D20,2)*ROUND(E20,2),2)</f>
        <v>0</v>
      </c>
      <c r="J20" s="123"/>
      <c r="K20" s="124"/>
      <c r="L20" s="124"/>
      <c r="M20" s="124"/>
      <c r="N20" s="124"/>
      <c r="O20" s="125"/>
    </row>
    <row r="21" spans="1:15" ht="19.95" customHeight="1">
      <c r="A21" s="2" t="s">
        <v>29</v>
      </c>
      <c r="B21" s="64" t="s">
        <v>30</v>
      </c>
      <c r="C21" s="64"/>
      <c r="D21" s="64"/>
      <c r="E21" s="180"/>
      <c r="F21" s="3">
        <f>ROUND(SUM(F22:F24),2)</f>
        <v>0</v>
      </c>
      <c r="J21" s="123"/>
      <c r="K21" s="124"/>
      <c r="L21" s="124"/>
      <c r="M21" s="124"/>
      <c r="N21" s="124"/>
      <c r="O21" s="125"/>
    </row>
    <row r="22" spans="1:15" ht="15" thickBot="1">
      <c r="A22" s="4" t="s">
        <v>31</v>
      </c>
      <c r="B22" s="6" t="s">
        <v>33</v>
      </c>
      <c r="C22" s="5" t="s">
        <v>35</v>
      </c>
      <c r="D22" s="7">
        <v>4</v>
      </c>
      <c r="E22" s="178"/>
      <c r="F22" s="9">
        <f>ROUND(ROUND(D22,2)*ROUND(E22,2),2)</f>
        <v>0</v>
      </c>
      <c r="J22" s="126"/>
      <c r="K22" s="127"/>
      <c r="L22" s="127"/>
      <c r="M22" s="127"/>
      <c r="N22" s="127"/>
      <c r="O22" s="128"/>
    </row>
    <row r="23" spans="1:15" ht="14.4" customHeight="1" thickBot="1">
      <c r="A23" s="4" t="s">
        <v>36</v>
      </c>
      <c r="B23" s="6" t="s">
        <v>38</v>
      </c>
      <c r="C23" s="5" t="s">
        <v>39</v>
      </c>
      <c r="D23" s="7">
        <v>1</v>
      </c>
      <c r="E23" s="178"/>
      <c r="F23" s="9">
        <f>ROUND(ROUND(D23,2)*ROUND(E23,2),2)</f>
        <v>0</v>
      </c>
      <c r="J23" s="80"/>
      <c r="K23" s="80"/>
      <c r="L23" s="80"/>
      <c r="M23" s="80"/>
      <c r="N23" s="80"/>
      <c r="O23" s="80"/>
    </row>
    <row r="24" spans="1:15" ht="15.6">
      <c r="A24" s="4" t="s">
        <v>40</v>
      </c>
      <c r="B24" s="6" t="s">
        <v>42</v>
      </c>
      <c r="C24" s="5" t="s">
        <v>39</v>
      </c>
      <c r="D24" s="7">
        <v>12</v>
      </c>
      <c r="E24" s="178"/>
      <c r="F24" s="9">
        <f>ROUND(ROUND(D24,2)*ROUND(E24,2),2)</f>
        <v>0</v>
      </c>
      <c r="J24" s="120" t="s">
        <v>586</v>
      </c>
      <c r="K24" s="121"/>
      <c r="L24" s="121"/>
      <c r="M24" s="121"/>
      <c r="N24" s="121"/>
      <c r="O24" s="122"/>
    </row>
    <row r="25" spans="1:15" ht="19.95" customHeight="1" thickBot="1">
      <c r="A25" s="2" t="s">
        <v>43</v>
      </c>
      <c r="B25" s="64" t="s">
        <v>44</v>
      </c>
      <c r="C25" s="64"/>
      <c r="D25" s="64"/>
      <c r="E25" s="180"/>
      <c r="F25" s="3">
        <f>ROUND(SUM(F26:F50),2)</f>
        <v>0</v>
      </c>
      <c r="J25" s="126"/>
      <c r="K25" s="127"/>
      <c r="L25" s="127"/>
      <c r="M25" s="127"/>
      <c r="N25" s="127"/>
      <c r="O25" s="128"/>
    </row>
    <row r="26" spans="1:15" ht="14.4" customHeight="1">
      <c r="A26" s="4" t="s">
        <v>45</v>
      </c>
      <c r="B26" s="6" t="s">
        <v>47</v>
      </c>
      <c r="C26" s="5" t="s">
        <v>35</v>
      </c>
      <c r="D26" s="7">
        <v>2</v>
      </c>
      <c r="E26" s="178"/>
      <c r="F26" s="9">
        <f t="shared" ref="F26:F50" si="0">ROUND(ROUND(D26,2)*ROUND(E26,2),2)</f>
        <v>0</v>
      </c>
    </row>
    <row r="27" spans="1:15">
      <c r="A27" s="4" t="s">
        <v>48</v>
      </c>
      <c r="B27" s="6" t="s">
        <v>50</v>
      </c>
      <c r="C27" s="5" t="s">
        <v>35</v>
      </c>
      <c r="D27" s="7">
        <v>4</v>
      </c>
      <c r="E27" s="178"/>
      <c r="F27" s="9">
        <f t="shared" si="0"/>
        <v>0</v>
      </c>
      <c r="J27" s="137" t="s">
        <v>587</v>
      </c>
      <c r="K27" s="137"/>
      <c r="L27" s="137"/>
      <c r="M27" s="137"/>
      <c r="N27" s="137"/>
      <c r="O27" s="137"/>
    </row>
    <row r="28" spans="1:15">
      <c r="A28" s="4" t="s">
        <v>51</v>
      </c>
      <c r="B28" s="6" t="s">
        <v>53</v>
      </c>
      <c r="C28" s="5" t="s">
        <v>35</v>
      </c>
      <c r="D28" s="7">
        <v>4</v>
      </c>
      <c r="E28" s="178"/>
      <c r="F28" s="9">
        <f t="shared" si="0"/>
        <v>0</v>
      </c>
      <c r="J28" s="137"/>
      <c r="K28" s="137"/>
      <c r="L28" s="137"/>
      <c r="M28" s="137"/>
      <c r="N28" s="137"/>
      <c r="O28" s="137"/>
    </row>
    <row r="29" spans="1:15">
      <c r="A29" s="4" t="s">
        <v>54</v>
      </c>
      <c r="B29" s="6" t="s">
        <v>56</v>
      </c>
      <c r="C29" s="5" t="s">
        <v>35</v>
      </c>
      <c r="D29" s="7">
        <v>224</v>
      </c>
      <c r="E29" s="178"/>
      <c r="F29" s="9">
        <f t="shared" si="0"/>
        <v>0</v>
      </c>
      <c r="J29" s="137"/>
      <c r="K29" s="137"/>
      <c r="L29" s="137"/>
      <c r="M29" s="137"/>
      <c r="N29" s="137"/>
      <c r="O29" s="137"/>
    </row>
    <row r="30" spans="1:15">
      <c r="A30" s="4" t="s">
        <v>57</v>
      </c>
      <c r="B30" s="6" t="s">
        <v>59</v>
      </c>
      <c r="C30" s="5" t="s">
        <v>35</v>
      </c>
      <c r="D30" s="7">
        <v>48</v>
      </c>
      <c r="E30" s="178"/>
      <c r="F30" s="9">
        <f t="shared" si="0"/>
        <v>0</v>
      </c>
      <c r="J30" s="137"/>
      <c r="K30" s="137"/>
      <c r="L30" s="137"/>
      <c r="M30" s="137"/>
      <c r="N30" s="137"/>
      <c r="O30" s="137"/>
    </row>
    <row r="31" spans="1:15">
      <c r="A31" s="4" t="s">
        <v>60</v>
      </c>
      <c r="B31" s="6" t="s">
        <v>62</v>
      </c>
      <c r="C31" s="5" t="s">
        <v>35</v>
      </c>
      <c r="D31" s="7">
        <v>24</v>
      </c>
      <c r="E31" s="178"/>
      <c r="F31" s="9">
        <f t="shared" si="0"/>
        <v>0</v>
      </c>
    </row>
    <row r="32" spans="1:15">
      <c r="A32" s="4" t="s">
        <v>63</v>
      </c>
      <c r="B32" s="6" t="s">
        <v>65</v>
      </c>
      <c r="C32" s="5" t="s">
        <v>35</v>
      </c>
      <c r="D32" s="7">
        <v>8</v>
      </c>
      <c r="E32" s="178"/>
      <c r="F32" s="9">
        <f t="shared" si="0"/>
        <v>0</v>
      </c>
    </row>
    <row r="33" spans="1:6">
      <c r="A33" s="4" t="s">
        <v>66</v>
      </c>
      <c r="B33" s="6" t="s">
        <v>68</v>
      </c>
      <c r="C33" s="5" t="s">
        <v>69</v>
      </c>
      <c r="D33" s="7">
        <v>20</v>
      </c>
      <c r="E33" s="178"/>
      <c r="F33" s="9">
        <f t="shared" si="0"/>
        <v>0</v>
      </c>
    </row>
    <row r="34" spans="1:6">
      <c r="A34" s="4" t="s">
        <v>70</v>
      </c>
      <c r="B34" s="6" t="s">
        <v>72</v>
      </c>
      <c r="C34" s="5" t="s">
        <v>73</v>
      </c>
      <c r="D34" s="7">
        <v>20</v>
      </c>
      <c r="E34" s="178"/>
      <c r="F34" s="9">
        <f t="shared" si="0"/>
        <v>0</v>
      </c>
    </row>
    <row r="35" spans="1:6">
      <c r="A35" s="4" t="s">
        <v>74</v>
      </c>
      <c r="B35" s="6" t="s">
        <v>76</v>
      </c>
      <c r="C35" s="5" t="s">
        <v>35</v>
      </c>
      <c r="D35" s="7">
        <v>2</v>
      </c>
      <c r="E35" s="178"/>
      <c r="F35" s="9">
        <f t="shared" si="0"/>
        <v>0</v>
      </c>
    </row>
    <row r="36" spans="1:6">
      <c r="A36" s="4" t="s">
        <v>77</v>
      </c>
      <c r="B36" s="6" t="s">
        <v>79</v>
      </c>
      <c r="C36" s="5" t="s">
        <v>35</v>
      </c>
      <c r="D36" s="7">
        <v>8</v>
      </c>
      <c r="E36" s="178"/>
      <c r="F36" s="9">
        <f t="shared" si="0"/>
        <v>0</v>
      </c>
    </row>
    <row r="37" spans="1:6">
      <c r="A37" s="4" t="s">
        <v>80</v>
      </c>
      <c r="B37" s="6" t="s">
        <v>82</v>
      </c>
      <c r="C37" s="5" t="s">
        <v>83</v>
      </c>
      <c r="D37" s="7">
        <v>40</v>
      </c>
      <c r="E37" s="178"/>
      <c r="F37" s="9">
        <f t="shared" si="0"/>
        <v>0</v>
      </c>
    </row>
    <row r="38" spans="1:6" ht="15.6">
      <c r="A38" s="4" t="s">
        <v>84</v>
      </c>
      <c r="B38" s="6" t="s">
        <v>86</v>
      </c>
      <c r="C38" s="5" t="s">
        <v>87</v>
      </c>
      <c r="D38" s="7">
        <v>100</v>
      </c>
      <c r="E38" s="178"/>
      <c r="F38" s="9">
        <f t="shared" si="0"/>
        <v>0</v>
      </c>
    </row>
    <row r="39" spans="1:6" ht="15.6">
      <c r="A39" s="4" t="s">
        <v>88</v>
      </c>
      <c r="B39" s="6" t="s">
        <v>90</v>
      </c>
      <c r="C39" s="5" t="s">
        <v>35</v>
      </c>
      <c r="D39" s="7">
        <v>5</v>
      </c>
      <c r="E39" s="178"/>
      <c r="F39" s="9">
        <f t="shared" si="0"/>
        <v>0</v>
      </c>
    </row>
    <row r="40" spans="1:6" ht="15.6">
      <c r="A40" s="4" t="s">
        <v>91</v>
      </c>
      <c r="B40" s="6" t="s">
        <v>93</v>
      </c>
      <c r="C40" s="5" t="s">
        <v>35</v>
      </c>
      <c r="D40" s="7">
        <v>50</v>
      </c>
      <c r="E40" s="178"/>
      <c r="F40" s="9">
        <f t="shared" si="0"/>
        <v>0</v>
      </c>
    </row>
    <row r="41" spans="1:6" ht="15.6">
      <c r="A41" s="4" t="s">
        <v>94</v>
      </c>
      <c r="B41" s="6" t="s">
        <v>96</v>
      </c>
      <c r="C41" s="5" t="s">
        <v>35</v>
      </c>
      <c r="D41" s="7">
        <v>50</v>
      </c>
      <c r="E41" s="178"/>
      <c r="F41" s="9">
        <f t="shared" si="0"/>
        <v>0</v>
      </c>
    </row>
    <row r="42" spans="1:6">
      <c r="A42" s="4" t="s">
        <v>97</v>
      </c>
      <c r="B42" s="6" t="s">
        <v>99</v>
      </c>
      <c r="C42" s="5" t="s">
        <v>35</v>
      </c>
      <c r="D42" s="7">
        <v>100</v>
      </c>
      <c r="E42" s="178"/>
      <c r="F42" s="9">
        <f t="shared" si="0"/>
        <v>0</v>
      </c>
    </row>
    <row r="43" spans="1:6">
      <c r="A43" s="4" t="s">
        <v>100</v>
      </c>
      <c r="B43" s="6" t="s">
        <v>102</v>
      </c>
      <c r="C43" s="5" t="s">
        <v>35</v>
      </c>
      <c r="D43" s="7">
        <v>8</v>
      </c>
      <c r="E43" s="178"/>
      <c r="F43" s="9">
        <f t="shared" si="0"/>
        <v>0</v>
      </c>
    </row>
    <row r="44" spans="1:6">
      <c r="A44" s="4" t="s">
        <v>103</v>
      </c>
      <c r="B44" s="6" t="s">
        <v>105</v>
      </c>
      <c r="C44" s="5" t="s">
        <v>106</v>
      </c>
      <c r="D44" s="7">
        <v>22</v>
      </c>
      <c r="E44" s="178"/>
      <c r="F44" s="9">
        <f t="shared" si="0"/>
        <v>0</v>
      </c>
    </row>
    <row r="45" spans="1:6">
      <c r="A45" s="4" t="s">
        <v>107</v>
      </c>
      <c r="B45" s="6" t="s">
        <v>109</v>
      </c>
      <c r="C45" s="5" t="s">
        <v>35</v>
      </c>
      <c r="D45" s="7">
        <v>16</v>
      </c>
      <c r="E45" s="178"/>
      <c r="F45" s="9">
        <f t="shared" si="0"/>
        <v>0</v>
      </c>
    </row>
    <row r="46" spans="1:6">
      <c r="A46" s="4" t="s">
        <v>110</v>
      </c>
      <c r="B46" s="6" t="s">
        <v>112</v>
      </c>
      <c r="C46" s="5" t="s">
        <v>35</v>
      </c>
      <c r="D46" s="7">
        <v>5</v>
      </c>
      <c r="E46" s="178"/>
      <c r="F46" s="9">
        <f t="shared" si="0"/>
        <v>0</v>
      </c>
    </row>
    <row r="47" spans="1:6">
      <c r="A47" s="4" t="s">
        <v>113</v>
      </c>
      <c r="B47" s="6" t="s">
        <v>115</v>
      </c>
      <c r="C47" s="5" t="s">
        <v>35</v>
      </c>
      <c r="D47" s="7">
        <v>5</v>
      </c>
      <c r="E47" s="178"/>
      <c r="F47" s="9">
        <f t="shared" si="0"/>
        <v>0</v>
      </c>
    </row>
    <row r="48" spans="1:6">
      <c r="A48" s="4" t="s">
        <v>116</v>
      </c>
      <c r="B48" s="6" t="s">
        <v>118</v>
      </c>
      <c r="C48" s="5" t="s">
        <v>35</v>
      </c>
      <c r="D48" s="7">
        <v>10</v>
      </c>
      <c r="E48" s="178"/>
      <c r="F48" s="9">
        <f t="shared" si="0"/>
        <v>0</v>
      </c>
    </row>
    <row r="49" spans="1:6">
      <c r="A49" s="4" t="s">
        <v>119</v>
      </c>
      <c r="B49" s="6" t="s">
        <v>121</v>
      </c>
      <c r="C49" s="5" t="s">
        <v>35</v>
      </c>
      <c r="D49" s="7">
        <v>5</v>
      </c>
      <c r="E49" s="178"/>
      <c r="F49" s="9">
        <f t="shared" si="0"/>
        <v>0</v>
      </c>
    </row>
    <row r="50" spans="1:6">
      <c r="A50" s="4" t="s">
        <v>122</v>
      </c>
      <c r="B50" s="6" t="s">
        <v>124</v>
      </c>
      <c r="C50" s="5" t="s">
        <v>35</v>
      </c>
      <c r="D50" s="7">
        <v>100</v>
      </c>
      <c r="E50" s="178"/>
      <c r="F50" s="9">
        <f t="shared" si="0"/>
        <v>0</v>
      </c>
    </row>
    <row r="51" spans="1:6" ht="19.95" customHeight="1">
      <c r="A51" s="2" t="s">
        <v>125</v>
      </c>
      <c r="B51" s="64" t="s">
        <v>126</v>
      </c>
      <c r="C51" s="64"/>
      <c r="D51" s="64"/>
      <c r="E51" s="180"/>
      <c r="F51" s="3">
        <f>ROUND(SUM(F52:F54),2)</f>
        <v>0</v>
      </c>
    </row>
    <row r="52" spans="1:6">
      <c r="A52" s="4" t="s">
        <v>127</v>
      </c>
      <c r="B52" s="6" t="s">
        <v>129</v>
      </c>
      <c r="C52" s="5" t="s">
        <v>106</v>
      </c>
      <c r="D52" s="7">
        <v>477.12</v>
      </c>
      <c r="E52" s="178"/>
      <c r="F52" s="9">
        <f>ROUND(ROUND(D52,2)*ROUND(E52,2),2)</f>
        <v>0</v>
      </c>
    </row>
    <row r="53" spans="1:6">
      <c r="A53" s="4" t="s">
        <v>130</v>
      </c>
      <c r="B53" s="6" t="s">
        <v>132</v>
      </c>
      <c r="C53" s="5" t="s">
        <v>133</v>
      </c>
      <c r="D53" s="7">
        <v>12</v>
      </c>
      <c r="E53" s="178"/>
      <c r="F53" s="9">
        <f>ROUND(ROUND(D53,2)*ROUND(E53,2),2)</f>
        <v>0</v>
      </c>
    </row>
    <row r="54" spans="1:6">
      <c r="A54" s="4" t="s">
        <v>134</v>
      </c>
      <c r="B54" s="6" t="s">
        <v>136</v>
      </c>
      <c r="C54" s="5" t="s">
        <v>39</v>
      </c>
      <c r="D54" s="7">
        <v>59</v>
      </c>
      <c r="E54" s="178"/>
      <c r="F54" s="9">
        <f>ROUND(ROUND(D54,2)*ROUND(E54,2),2)</f>
        <v>0</v>
      </c>
    </row>
    <row r="55" spans="1:6" ht="19.95" customHeight="1">
      <c r="A55" s="2" t="s">
        <v>137</v>
      </c>
      <c r="B55" s="64" t="s">
        <v>138</v>
      </c>
      <c r="C55" s="64"/>
      <c r="D55" s="64"/>
      <c r="E55" s="180"/>
      <c r="F55" s="3">
        <f>ROUND(F56+F61,2)</f>
        <v>0</v>
      </c>
    </row>
    <row r="56" spans="1:6" ht="19.95" customHeight="1">
      <c r="A56" s="2" t="s">
        <v>139</v>
      </c>
      <c r="B56" s="64" t="s">
        <v>14</v>
      </c>
      <c r="C56" s="64"/>
      <c r="D56" s="64"/>
      <c r="E56" s="180"/>
      <c r="F56" s="3">
        <f>ROUND(SUM(F57:F60),2)</f>
        <v>0</v>
      </c>
    </row>
    <row r="57" spans="1:6">
      <c r="A57" s="4" t="s">
        <v>140</v>
      </c>
      <c r="B57" s="6" t="s">
        <v>17</v>
      </c>
      <c r="C57" s="5" t="s">
        <v>19</v>
      </c>
      <c r="D57" s="7">
        <v>43.2</v>
      </c>
      <c r="E57" s="178"/>
      <c r="F57" s="9">
        <f>ROUND(ROUND(D57,2)*ROUND(E57,2),2)</f>
        <v>0</v>
      </c>
    </row>
    <row r="58" spans="1:6">
      <c r="A58" s="4" t="s">
        <v>141</v>
      </c>
      <c r="B58" s="6" t="s">
        <v>22</v>
      </c>
      <c r="C58" s="5" t="s">
        <v>19</v>
      </c>
      <c r="D58" s="7">
        <v>990</v>
      </c>
      <c r="E58" s="178"/>
      <c r="F58" s="9">
        <f>ROUND(ROUND(D58,2)*ROUND(E58,2),2)</f>
        <v>0</v>
      </c>
    </row>
    <row r="59" spans="1:6">
      <c r="A59" s="4" t="s">
        <v>142</v>
      </c>
      <c r="B59" s="6" t="s">
        <v>25</v>
      </c>
      <c r="C59" s="5" t="s">
        <v>19</v>
      </c>
      <c r="D59" s="7">
        <v>990</v>
      </c>
      <c r="E59" s="178"/>
      <c r="F59" s="9">
        <f>ROUND(ROUND(D59,2)*ROUND(E59,2),2)</f>
        <v>0</v>
      </c>
    </row>
    <row r="60" spans="1:6" ht="15.6">
      <c r="A60" s="4" t="s">
        <v>143</v>
      </c>
      <c r="B60" s="6" t="s">
        <v>28</v>
      </c>
      <c r="C60" s="5" t="s">
        <v>19</v>
      </c>
      <c r="D60" s="7">
        <v>288</v>
      </c>
      <c r="E60" s="178"/>
      <c r="F60" s="9">
        <f>ROUND(ROUND(D60,2)*ROUND(E60,2),2)</f>
        <v>0</v>
      </c>
    </row>
    <row r="61" spans="1:6" ht="19.95" customHeight="1">
      <c r="A61" s="2" t="s">
        <v>144</v>
      </c>
      <c r="B61" s="64" t="s">
        <v>126</v>
      </c>
      <c r="C61" s="64"/>
      <c r="D61" s="64"/>
      <c r="E61" s="180"/>
      <c r="F61" s="3">
        <f>ROUND(SUM(F62:F63),2)</f>
        <v>0</v>
      </c>
    </row>
    <row r="62" spans="1:6">
      <c r="A62" s="4" t="s">
        <v>145</v>
      </c>
      <c r="B62" s="6" t="s">
        <v>129</v>
      </c>
      <c r="C62" s="5" t="s">
        <v>106</v>
      </c>
      <c r="D62" s="7">
        <v>204.48</v>
      </c>
      <c r="E62" s="178"/>
      <c r="F62" s="9">
        <f>ROUND(ROUND(D62,2)*ROUND(E62,2),2)</f>
        <v>0</v>
      </c>
    </row>
    <row r="63" spans="1:6">
      <c r="A63" s="4" t="s">
        <v>146</v>
      </c>
      <c r="B63" s="6" t="s">
        <v>136</v>
      </c>
      <c r="C63" s="5" t="s">
        <v>39</v>
      </c>
      <c r="D63" s="7">
        <v>25</v>
      </c>
      <c r="E63" s="178"/>
      <c r="F63" s="9">
        <f>ROUND(ROUND(D63,2)*ROUND(E63,2),2)</f>
        <v>0</v>
      </c>
    </row>
    <row r="64" spans="1:6" ht="19.95" customHeight="1">
      <c r="A64" s="2" t="s">
        <v>152</v>
      </c>
      <c r="B64" s="64" t="s">
        <v>153</v>
      </c>
      <c r="C64" s="64"/>
      <c r="D64" s="64"/>
      <c r="E64" s="180"/>
      <c r="F64" s="3">
        <f>ROUND(SUM(F65:F68),2)</f>
        <v>0</v>
      </c>
    </row>
    <row r="65" spans="1:6" ht="15.6">
      <c r="A65" s="4" t="s">
        <v>154</v>
      </c>
      <c r="B65" s="6" t="s">
        <v>156</v>
      </c>
      <c r="C65" s="5" t="s">
        <v>158</v>
      </c>
      <c r="D65" s="7">
        <v>18</v>
      </c>
      <c r="E65" s="178"/>
      <c r="F65" s="9">
        <f>ROUND(ROUND(D65,2)*ROUND(E65,2),2)</f>
        <v>0</v>
      </c>
    </row>
    <row r="66" spans="1:6" ht="15.6">
      <c r="A66" s="4" t="s">
        <v>159</v>
      </c>
      <c r="B66" s="6" t="s">
        <v>161</v>
      </c>
      <c r="C66" s="5" t="s">
        <v>35</v>
      </c>
      <c r="D66" s="7">
        <v>3</v>
      </c>
      <c r="E66" s="178"/>
      <c r="F66" s="9">
        <f>ROUND(ROUND(D66,2)*ROUND(E66,2),2)</f>
        <v>0</v>
      </c>
    </row>
    <row r="67" spans="1:6">
      <c r="A67" s="4" t="s">
        <v>162</v>
      </c>
      <c r="B67" s="6" t="s">
        <v>164</v>
      </c>
      <c r="C67" s="5" t="s">
        <v>158</v>
      </c>
      <c r="D67" s="7">
        <v>21</v>
      </c>
      <c r="E67" s="178"/>
      <c r="F67" s="9">
        <f>ROUND(ROUND(D67,2)*ROUND(E67,2),2)</f>
        <v>0</v>
      </c>
    </row>
    <row r="68" spans="1:6" ht="15.6">
      <c r="A68" s="4" t="s">
        <v>165</v>
      </c>
      <c r="B68" s="6" t="s">
        <v>167</v>
      </c>
      <c r="C68" s="5" t="s">
        <v>39</v>
      </c>
      <c r="D68" s="7">
        <v>3</v>
      </c>
      <c r="E68" s="178"/>
      <c r="F68" s="9">
        <f>ROUND(ROUND(D68,2)*ROUND(E68,2),2)</f>
        <v>0</v>
      </c>
    </row>
    <row r="69" spans="1:6" ht="19.95" customHeight="1">
      <c r="A69" s="2" t="s">
        <v>168</v>
      </c>
      <c r="B69" s="64" t="s">
        <v>169</v>
      </c>
      <c r="C69" s="64"/>
      <c r="D69" s="64"/>
      <c r="E69" s="180"/>
      <c r="F69" s="3">
        <f>ROUND(F70+F86+F90,2)</f>
        <v>0</v>
      </c>
    </row>
    <row r="70" spans="1:6" ht="19.95" customHeight="1">
      <c r="A70" s="2" t="s">
        <v>170</v>
      </c>
      <c r="B70" s="64" t="s">
        <v>12</v>
      </c>
      <c r="C70" s="64"/>
      <c r="D70" s="64"/>
      <c r="E70" s="180"/>
      <c r="F70" s="3">
        <f>ROUND(F71+F74+F76,2)</f>
        <v>0</v>
      </c>
    </row>
    <row r="71" spans="1:6" ht="19.95" customHeight="1">
      <c r="A71" s="2" t="s">
        <v>171</v>
      </c>
      <c r="B71" s="64" t="s">
        <v>14</v>
      </c>
      <c r="C71" s="64"/>
      <c r="D71" s="64"/>
      <c r="E71" s="180"/>
      <c r="F71" s="3">
        <f>ROUND(SUM(F72:F73),2)</f>
        <v>0</v>
      </c>
    </row>
    <row r="72" spans="1:6">
      <c r="A72" s="4" t="s">
        <v>172</v>
      </c>
      <c r="B72" s="6" t="s">
        <v>22</v>
      </c>
      <c r="C72" s="5" t="s">
        <v>19</v>
      </c>
      <c r="D72" s="7">
        <v>462</v>
      </c>
      <c r="E72" s="178"/>
      <c r="F72" s="9">
        <f>ROUND(ROUND(D72,2)*ROUND(E72,2),2)</f>
        <v>0</v>
      </c>
    </row>
    <row r="73" spans="1:6">
      <c r="A73" s="4" t="s">
        <v>173</v>
      </c>
      <c r="B73" s="6" t="s">
        <v>25</v>
      </c>
      <c r="C73" s="5" t="s">
        <v>19</v>
      </c>
      <c r="D73" s="7">
        <v>462</v>
      </c>
      <c r="E73" s="178"/>
      <c r="F73" s="9">
        <f>ROUND(ROUND(D73,2)*ROUND(E73,2),2)</f>
        <v>0</v>
      </c>
    </row>
    <row r="74" spans="1:6" ht="19.95" customHeight="1">
      <c r="A74" s="2" t="s">
        <v>174</v>
      </c>
      <c r="B74" s="64" t="s">
        <v>30</v>
      </c>
      <c r="C74" s="64"/>
      <c r="D74" s="64"/>
      <c r="E74" s="180"/>
      <c r="F74" s="3">
        <f>ROUND(SUM(F75:F75),2)</f>
        <v>0</v>
      </c>
    </row>
    <row r="75" spans="1:6">
      <c r="A75" s="4" t="s">
        <v>175</v>
      </c>
      <c r="B75" s="6" t="s">
        <v>33</v>
      </c>
      <c r="C75" s="5" t="s">
        <v>35</v>
      </c>
      <c r="D75" s="7">
        <v>1</v>
      </c>
      <c r="E75" s="178"/>
      <c r="F75" s="9">
        <f>ROUND(ROUND(D75,2)*ROUND(E75,2),2)</f>
        <v>0</v>
      </c>
    </row>
    <row r="76" spans="1:6" ht="19.95" customHeight="1">
      <c r="A76" s="2" t="s">
        <v>176</v>
      </c>
      <c r="B76" s="64" t="s">
        <v>44</v>
      </c>
      <c r="C76" s="64"/>
      <c r="D76" s="64"/>
      <c r="E76" s="180"/>
      <c r="F76" s="3">
        <f>ROUND(SUM(F77:F85),2)</f>
        <v>0</v>
      </c>
    </row>
    <row r="77" spans="1:6">
      <c r="A77" s="4" t="s">
        <v>177</v>
      </c>
      <c r="B77" s="6" t="s">
        <v>82</v>
      </c>
      <c r="C77" s="5" t="s">
        <v>83</v>
      </c>
      <c r="D77" s="7">
        <v>10</v>
      </c>
      <c r="E77" s="178"/>
      <c r="F77" s="9">
        <f t="shared" ref="F77:F85" si="1">ROUND(ROUND(D77,2)*ROUND(E77,2),2)</f>
        <v>0</v>
      </c>
    </row>
    <row r="78" spans="1:6">
      <c r="A78" s="4" t="s">
        <v>178</v>
      </c>
      <c r="B78" s="6" t="s">
        <v>99</v>
      </c>
      <c r="C78" s="5" t="s">
        <v>35</v>
      </c>
      <c r="D78" s="7">
        <v>20</v>
      </c>
      <c r="E78" s="178"/>
      <c r="F78" s="9">
        <f t="shared" si="1"/>
        <v>0</v>
      </c>
    </row>
    <row r="79" spans="1:6">
      <c r="A79" s="4" t="s">
        <v>179</v>
      </c>
      <c r="B79" s="6" t="s">
        <v>105</v>
      </c>
      <c r="C79" s="5" t="s">
        <v>106</v>
      </c>
      <c r="D79" s="7">
        <v>5</v>
      </c>
      <c r="E79" s="178"/>
      <c r="F79" s="9">
        <f t="shared" si="1"/>
        <v>0</v>
      </c>
    </row>
    <row r="80" spans="1:6">
      <c r="A80" s="4" t="s">
        <v>180</v>
      </c>
      <c r="B80" s="6" t="s">
        <v>109</v>
      </c>
      <c r="C80" s="5" t="s">
        <v>35</v>
      </c>
      <c r="D80" s="7">
        <v>7</v>
      </c>
      <c r="E80" s="178"/>
      <c r="F80" s="9">
        <f t="shared" si="1"/>
        <v>0</v>
      </c>
    </row>
    <row r="81" spans="1:6">
      <c r="A81" s="4" t="s">
        <v>181</v>
      </c>
      <c r="B81" s="6" t="s">
        <v>112</v>
      </c>
      <c r="C81" s="5" t="s">
        <v>35</v>
      </c>
      <c r="D81" s="7">
        <v>2</v>
      </c>
      <c r="E81" s="178"/>
      <c r="F81" s="9">
        <f t="shared" si="1"/>
        <v>0</v>
      </c>
    </row>
    <row r="82" spans="1:6">
      <c r="A82" s="4" t="s">
        <v>182</v>
      </c>
      <c r="B82" s="6" t="s">
        <v>118</v>
      </c>
      <c r="C82" s="5" t="s">
        <v>35</v>
      </c>
      <c r="D82" s="7">
        <v>4</v>
      </c>
      <c r="E82" s="178"/>
      <c r="F82" s="9">
        <f t="shared" si="1"/>
        <v>0</v>
      </c>
    </row>
    <row r="83" spans="1:6">
      <c r="A83" s="4" t="s">
        <v>183</v>
      </c>
      <c r="B83" s="6" t="s">
        <v>115</v>
      </c>
      <c r="C83" s="5" t="s">
        <v>35</v>
      </c>
      <c r="D83" s="7">
        <v>2</v>
      </c>
      <c r="E83" s="178"/>
      <c r="F83" s="9">
        <f t="shared" si="1"/>
        <v>0</v>
      </c>
    </row>
    <row r="84" spans="1:6">
      <c r="A84" s="4" t="s">
        <v>184</v>
      </c>
      <c r="B84" s="6" t="s">
        <v>121</v>
      </c>
      <c r="C84" s="5" t="s">
        <v>35</v>
      </c>
      <c r="D84" s="7">
        <v>2</v>
      </c>
      <c r="E84" s="178"/>
      <c r="F84" s="9">
        <f t="shared" si="1"/>
        <v>0</v>
      </c>
    </row>
    <row r="85" spans="1:6">
      <c r="A85" s="4" t="s">
        <v>185</v>
      </c>
      <c r="B85" s="6" t="s">
        <v>124</v>
      </c>
      <c r="C85" s="5" t="s">
        <v>35</v>
      </c>
      <c r="D85" s="7">
        <v>20</v>
      </c>
      <c r="E85" s="178"/>
      <c r="F85" s="9">
        <f t="shared" si="1"/>
        <v>0</v>
      </c>
    </row>
    <row r="86" spans="1:6" ht="19.95" customHeight="1">
      <c r="A86" s="2" t="s">
        <v>186</v>
      </c>
      <c r="B86" s="64" t="s">
        <v>138</v>
      </c>
      <c r="C86" s="64"/>
      <c r="D86" s="64"/>
      <c r="E86" s="180"/>
      <c r="F86" s="3">
        <f>ROUND(F87,2)</f>
        <v>0</v>
      </c>
    </row>
    <row r="87" spans="1:6" ht="19.95" customHeight="1">
      <c r="A87" s="2" t="s">
        <v>187</v>
      </c>
      <c r="B87" s="64" t="s">
        <v>14</v>
      </c>
      <c r="C87" s="64"/>
      <c r="D87" s="64"/>
      <c r="E87" s="180"/>
      <c r="F87" s="3">
        <f>ROUND(SUM(F88:F89),2)</f>
        <v>0</v>
      </c>
    </row>
    <row r="88" spans="1:6">
      <c r="A88" s="4" t="s">
        <v>188</v>
      </c>
      <c r="B88" s="6" t="s">
        <v>22</v>
      </c>
      <c r="C88" s="5" t="s">
        <v>19</v>
      </c>
      <c r="D88" s="7">
        <v>198</v>
      </c>
      <c r="E88" s="178"/>
      <c r="F88" s="9">
        <f>ROUND(ROUND(D88,2)*ROUND(E88,2),2)</f>
        <v>0</v>
      </c>
    </row>
    <row r="89" spans="1:6">
      <c r="A89" s="4" t="s">
        <v>189</v>
      </c>
      <c r="B89" s="6" t="s">
        <v>25</v>
      </c>
      <c r="C89" s="5" t="s">
        <v>19</v>
      </c>
      <c r="D89" s="7">
        <v>198</v>
      </c>
      <c r="E89" s="178"/>
      <c r="F89" s="9">
        <f>ROUND(ROUND(D89,2)*ROUND(E89,2),2)</f>
        <v>0</v>
      </c>
    </row>
    <row r="90" spans="1:6" ht="19.95" customHeight="1">
      <c r="A90" s="2" t="s">
        <v>194</v>
      </c>
      <c r="B90" s="64" t="s">
        <v>153</v>
      </c>
      <c r="C90" s="64"/>
      <c r="D90" s="64"/>
      <c r="E90" s="180"/>
      <c r="F90" s="3">
        <f>ROUND(SUM(F91:F93),2)</f>
        <v>0</v>
      </c>
    </row>
    <row r="91" spans="1:6" ht="15.6">
      <c r="A91" s="4" t="s">
        <v>195</v>
      </c>
      <c r="B91" s="6" t="s">
        <v>156</v>
      </c>
      <c r="C91" s="5" t="s">
        <v>158</v>
      </c>
      <c r="D91" s="7">
        <v>6</v>
      </c>
      <c r="E91" s="178"/>
      <c r="F91" s="9">
        <f>ROUND(ROUND(D91,2)*ROUND(E91,2),2)</f>
        <v>0</v>
      </c>
    </row>
    <row r="92" spans="1:6" ht="15.6">
      <c r="A92" s="4" t="s">
        <v>196</v>
      </c>
      <c r="B92" s="6" t="s">
        <v>161</v>
      </c>
      <c r="C92" s="5" t="s">
        <v>35</v>
      </c>
      <c r="D92" s="7">
        <v>5</v>
      </c>
      <c r="E92" s="178"/>
      <c r="F92" s="9">
        <f>ROUND(ROUND(D92,2)*ROUND(E92,2),2)</f>
        <v>0</v>
      </c>
    </row>
    <row r="93" spans="1:6">
      <c r="A93" s="4" t="s">
        <v>197</v>
      </c>
      <c r="B93" s="6" t="s">
        <v>164</v>
      </c>
      <c r="C93" s="5" t="s">
        <v>158</v>
      </c>
      <c r="D93" s="7">
        <v>11</v>
      </c>
      <c r="E93" s="178"/>
      <c r="F93" s="9">
        <f>ROUND(ROUND(D93,2)*ROUND(E93,2),2)</f>
        <v>0</v>
      </c>
    </row>
    <row r="94" spans="1:6" ht="15" thickBot="1"/>
    <row r="95" spans="1:6" ht="30" customHeight="1">
      <c r="A95" s="104" t="s">
        <v>573</v>
      </c>
      <c r="B95" s="105"/>
      <c r="C95" s="105"/>
      <c r="D95" s="105"/>
      <c r="E95" s="106"/>
      <c r="F95" s="66">
        <f>F16+F21+F51+F56+F61+F64+F71+F74+F87+F90</f>
        <v>0</v>
      </c>
    </row>
    <row r="96" spans="1:6" ht="30" customHeight="1">
      <c r="A96" s="107" t="s">
        <v>574</v>
      </c>
      <c r="B96" s="108"/>
      <c r="C96" s="108"/>
      <c r="D96" s="108"/>
      <c r="E96" s="67">
        <f>BDI!C25</f>
        <v>0</v>
      </c>
      <c r="F96" s="68">
        <f>F95+(E96*F95)</f>
        <v>0</v>
      </c>
    </row>
    <row r="97" spans="1:14" ht="30" customHeight="1">
      <c r="A97" s="109" t="s">
        <v>575</v>
      </c>
      <c r="B97" s="110"/>
      <c r="C97" s="110"/>
      <c r="D97" s="110"/>
      <c r="E97" s="111"/>
      <c r="F97" s="68">
        <f>F25+F76</f>
        <v>0</v>
      </c>
    </row>
    <row r="98" spans="1:14" ht="30" customHeight="1">
      <c r="A98" s="107" t="s">
        <v>576</v>
      </c>
      <c r="B98" s="108"/>
      <c r="C98" s="108"/>
      <c r="D98" s="108"/>
      <c r="E98" s="67">
        <f>BDI!C50</f>
        <v>0.15279999999999999</v>
      </c>
      <c r="F98" s="68">
        <f>F97+(E98*F97)</f>
        <v>0</v>
      </c>
    </row>
    <row r="99" spans="1:14" ht="30" customHeight="1" thickBot="1">
      <c r="A99" s="129" t="s">
        <v>577</v>
      </c>
      <c r="B99" s="130"/>
      <c r="C99" s="130"/>
      <c r="D99" s="130"/>
      <c r="E99" s="131"/>
      <c r="F99" s="69">
        <f>F96+F98</f>
        <v>0</v>
      </c>
    </row>
    <row r="100" spans="1:14" ht="15" thickBot="1"/>
    <row r="101" spans="1:14" ht="30" customHeight="1" thickBot="1">
      <c r="A101" s="94" t="s">
        <v>602</v>
      </c>
      <c r="B101" s="95"/>
      <c r="C101" s="95"/>
      <c r="D101" s="95"/>
      <c r="E101" s="95"/>
      <c r="F101" s="96"/>
      <c r="I101" s="120" t="s">
        <v>583</v>
      </c>
      <c r="J101" s="121"/>
      <c r="K101" s="121"/>
      <c r="L101" s="121"/>
      <c r="M101" s="121"/>
      <c r="N101" s="122"/>
    </row>
    <row r="102" spans="1:14">
      <c r="I102" s="123"/>
      <c r="J102" s="124"/>
      <c r="K102" s="124"/>
      <c r="L102" s="124"/>
      <c r="M102" s="124"/>
      <c r="N102" s="125"/>
    </row>
    <row r="103" spans="1:14" ht="15.6">
      <c r="A103" s="70" t="s">
        <v>147</v>
      </c>
      <c r="B103" s="71" t="s">
        <v>148</v>
      </c>
      <c r="C103" s="71"/>
      <c r="D103" s="71"/>
      <c r="E103" s="71"/>
      <c r="F103" s="72">
        <f>ROUND(SUM(F104:F104),2)</f>
        <v>125865.57</v>
      </c>
      <c r="I103" s="123"/>
      <c r="J103" s="124"/>
      <c r="K103" s="124"/>
      <c r="L103" s="124"/>
      <c r="M103" s="124"/>
      <c r="N103" s="125"/>
    </row>
    <row r="104" spans="1:14" ht="15.6">
      <c r="A104" s="73" t="s">
        <v>149</v>
      </c>
      <c r="B104" s="74" t="s">
        <v>151</v>
      </c>
      <c r="C104" s="75" t="s">
        <v>35</v>
      </c>
      <c r="D104" s="76">
        <v>1</v>
      </c>
      <c r="E104" s="77">
        <v>125865.57</v>
      </c>
      <c r="F104" s="78">
        <f>ROUND(ROUND(D104,2)*ROUND(E104,2),2)</f>
        <v>125865.57</v>
      </c>
      <c r="I104" s="123"/>
      <c r="J104" s="124"/>
      <c r="K104" s="124"/>
      <c r="L104" s="124"/>
      <c r="M104" s="124"/>
      <c r="N104" s="125"/>
    </row>
    <row r="105" spans="1:14">
      <c r="I105" s="123"/>
      <c r="J105" s="124"/>
      <c r="K105" s="124"/>
      <c r="L105" s="124"/>
      <c r="M105" s="124"/>
      <c r="N105" s="125"/>
    </row>
    <row r="106" spans="1:14" ht="15.6">
      <c r="A106" s="70" t="s">
        <v>190</v>
      </c>
      <c r="B106" s="71" t="s">
        <v>148</v>
      </c>
      <c r="C106" s="71"/>
      <c r="D106" s="71"/>
      <c r="E106" s="71"/>
      <c r="F106" s="72">
        <f>ROUND(SUM(F107:F107),2)</f>
        <v>10859.26</v>
      </c>
      <c r="I106" s="123"/>
      <c r="J106" s="124"/>
      <c r="K106" s="124"/>
      <c r="L106" s="124"/>
      <c r="M106" s="124"/>
      <c r="N106" s="125"/>
    </row>
    <row r="107" spans="1:14" ht="15.6">
      <c r="A107" s="73" t="s">
        <v>191</v>
      </c>
      <c r="B107" s="74" t="s">
        <v>193</v>
      </c>
      <c r="C107" s="75" t="s">
        <v>35</v>
      </c>
      <c r="D107" s="76">
        <v>1</v>
      </c>
      <c r="E107" s="77">
        <v>10859.26</v>
      </c>
      <c r="F107" s="78">
        <f>ROUND(ROUND(D107,2)*ROUND(E107,2),2)</f>
        <v>10859.26</v>
      </c>
      <c r="I107" s="123"/>
      <c r="J107" s="124"/>
      <c r="K107" s="124"/>
      <c r="L107" s="124"/>
      <c r="M107" s="124"/>
      <c r="N107" s="125"/>
    </row>
    <row r="108" spans="1:14" ht="15" thickBot="1">
      <c r="I108" s="126"/>
      <c r="J108" s="127"/>
      <c r="K108" s="127"/>
      <c r="L108" s="127"/>
      <c r="M108" s="127"/>
      <c r="N108" s="128"/>
    </row>
    <row r="109" spans="1:14" ht="30" customHeight="1">
      <c r="A109" s="132" t="s">
        <v>578</v>
      </c>
      <c r="B109" s="133"/>
      <c r="C109" s="133"/>
      <c r="D109" s="133"/>
      <c r="E109" s="133"/>
      <c r="F109" s="66">
        <f>F103+F106</f>
        <v>136724.83000000002</v>
      </c>
    </row>
    <row r="110" spans="1:14" ht="30" customHeight="1" thickBot="1">
      <c r="A110" s="112" t="s">
        <v>579</v>
      </c>
      <c r="B110" s="113"/>
      <c r="C110" s="113"/>
      <c r="D110" s="113"/>
      <c r="E110" s="79">
        <f>BDI!C50</f>
        <v>0.15279999999999999</v>
      </c>
      <c r="F110" s="69">
        <f>F109+(F109*E110)</f>
        <v>157616.38402400003</v>
      </c>
    </row>
    <row r="111" spans="1:14" ht="15" thickBot="1"/>
    <row r="112" spans="1:14" ht="30" customHeight="1">
      <c r="A112" s="132" t="s">
        <v>580</v>
      </c>
      <c r="B112" s="133"/>
      <c r="C112" s="133"/>
      <c r="D112" s="133"/>
      <c r="E112" s="133"/>
      <c r="F112" s="133"/>
      <c r="G112" s="138">
        <f>F95+F97+F109</f>
        <v>136724.83000000002</v>
      </c>
      <c r="H112" s="139"/>
      <c r="I112" s="116" t="s">
        <v>582</v>
      </c>
      <c r="J112" s="116"/>
      <c r="K112" s="116"/>
      <c r="L112" s="116"/>
      <c r="M112" s="116"/>
      <c r="N112" s="117"/>
    </row>
    <row r="113" spans="1:14" ht="30" customHeight="1" thickBot="1">
      <c r="A113" s="112" t="s">
        <v>581</v>
      </c>
      <c r="B113" s="113"/>
      <c r="C113" s="113"/>
      <c r="D113" s="113"/>
      <c r="E113" s="113"/>
      <c r="F113" s="113"/>
      <c r="G113" s="114">
        <f>F99+F110</f>
        <v>157616.38402400003</v>
      </c>
      <c r="H113" s="115"/>
      <c r="I113" s="118"/>
      <c r="J113" s="118"/>
      <c r="K113" s="118"/>
      <c r="L113" s="118"/>
      <c r="M113" s="118"/>
      <c r="N113" s="119"/>
    </row>
  </sheetData>
  <sheetProtection algorithmName="SHA-512" hashValue="6tRSL3jcAxLthQE0c641kpjE+47Az7eZLtcq8apGWIYR2gK5XDOjS3aNMHrRzuufOEigqAVGrC2SOVrh76QL8g==" saltValue="SGiTDt1GJu5LSto37QpGhg==" spinCount="100000" sheet="1" objects="1" scenarios="1"/>
  <mergeCells count="30">
    <mergeCell ref="J13:O13"/>
    <mergeCell ref="J16:O22"/>
    <mergeCell ref="J24:O25"/>
    <mergeCell ref="J27:O30"/>
    <mergeCell ref="G112:H112"/>
    <mergeCell ref="A113:F113"/>
    <mergeCell ref="G113:H113"/>
    <mergeCell ref="I112:N113"/>
    <mergeCell ref="I101:N108"/>
    <mergeCell ref="A99:E99"/>
    <mergeCell ref="A101:F101"/>
    <mergeCell ref="A109:E109"/>
    <mergeCell ref="A110:D110"/>
    <mergeCell ref="A112:F112"/>
    <mergeCell ref="A12:F12"/>
    <mergeCell ref="A95:E95"/>
    <mergeCell ref="A96:D96"/>
    <mergeCell ref="A97:E97"/>
    <mergeCell ref="A98:D98"/>
    <mergeCell ref="B1:F1"/>
    <mergeCell ref="B2:F2"/>
    <mergeCell ref="B3:F3"/>
    <mergeCell ref="B4:F4"/>
    <mergeCell ref="B5:F5"/>
    <mergeCell ref="A11:F11"/>
    <mergeCell ref="B6:F6"/>
    <mergeCell ref="B7:F7"/>
    <mergeCell ref="B8:F8"/>
    <mergeCell ref="B9:F9"/>
    <mergeCell ref="A10:F10"/>
  </mergeCells>
  <pageMargins left="0.51181102362204722" right="0.51181102362204722" top="0.51181102362204722" bottom="0.51181102362204722" header="0" footer="0"/>
  <pageSetup paperSize="9" scale="85" orientation="landscape" r:id="rId1"/>
  <ignoredErrors>
    <ignoredError sqref="F21:F25 F51 F61 F74:F76 F97 F90 F64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70C0"/>
    <outlinePr summaryBelow="0"/>
  </sheetPr>
  <dimension ref="A1:D51"/>
  <sheetViews>
    <sheetView zoomScale="140" zoomScaleNormal="140" workbookViewId="0">
      <selection activeCell="C25" sqref="C25"/>
    </sheetView>
  </sheetViews>
  <sheetFormatPr defaultRowHeight="14.4"/>
  <cols>
    <col min="1" max="1" width="9.33203125" customWidth="1"/>
    <col min="2" max="2" width="60.33203125" customWidth="1"/>
    <col min="3" max="3" width="15.77734375" customWidth="1"/>
    <col min="4" max="4" width="37.44140625" customWidth="1"/>
  </cols>
  <sheetData>
    <row r="1" spans="1:4" ht="30" customHeight="1">
      <c r="A1" s="142" t="s">
        <v>588</v>
      </c>
      <c r="B1" s="143"/>
      <c r="C1" s="144"/>
      <c r="D1" s="53"/>
    </row>
    <row r="2" spans="1:4" ht="12" customHeight="1">
      <c r="A2" s="1"/>
      <c r="B2" s="140" t="s">
        <v>0</v>
      </c>
      <c r="C2" s="140"/>
      <c r="D2" s="140"/>
    </row>
    <row r="3" spans="1:4" ht="15" customHeight="1">
      <c r="A3" s="44" t="s">
        <v>468</v>
      </c>
      <c r="B3" s="44" t="s">
        <v>3</v>
      </c>
      <c r="C3" s="44" t="s">
        <v>437</v>
      </c>
      <c r="D3" s="1"/>
    </row>
    <row r="4" spans="1:4" ht="7.95" customHeight="1">
      <c r="A4" s="1"/>
      <c r="B4" s="140"/>
      <c r="C4" s="140"/>
      <c r="D4" s="1"/>
    </row>
    <row r="5" spans="1:4" ht="13.05" customHeight="1">
      <c r="A5" s="1"/>
      <c r="B5" s="45" t="s">
        <v>469</v>
      </c>
      <c r="C5" s="1"/>
      <c r="D5" s="1"/>
    </row>
    <row r="6" spans="1:4" ht="13.05" customHeight="1">
      <c r="A6" s="46" t="s">
        <v>470</v>
      </c>
      <c r="B6" s="47" t="s">
        <v>471</v>
      </c>
      <c r="C6" s="179"/>
      <c r="D6" s="1"/>
    </row>
    <row r="7" spans="1:4" ht="13.05" customHeight="1">
      <c r="A7" s="46" t="s">
        <v>106</v>
      </c>
      <c r="B7" s="47" t="s">
        <v>472</v>
      </c>
      <c r="C7" s="179"/>
      <c r="D7" s="1"/>
    </row>
    <row r="8" spans="1:4" ht="15" customHeight="1">
      <c r="A8" s="1"/>
      <c r="B8" s="49" t="s">
        <v>216</v>
      </c>
      <c r="C8" s="50">
        <f>SUM(C6:C7)</f>
        <v>0</v>
      </c>
      <c r="D8" s="1"/>
    </row>
    <row r="9" spans="1:4" ht="15" customHeight="1">
      <c r="A9" s="1"/>
      <c r="B9" s="140" t="s">
        <v>0</v>
      </c>
      <c r="C9" s="140"/>
      <c r="D9" s="1"/>
    </row>
    <row r="10" spans="1:4" ht="7.95" customHeight="1">
      <c r="A10" s="1"/>
      <c r="B10" s="140"/>
      <c r="C10" s="140"/>
      <c r="D10" s="1"/>
    </row>
    <row r="11" spans="1:4" ht="13.05" customHeight="1">
      <c r="A11" s="1"/>
      <c r="B11" s="45" t="s">
        <v>473</v>
      </c>
      <c r="C11" s="1"/>
      <c r="D11" s="1"/>
    </row>
    <row r="12" spans="1:4" ht="13.05" customHeight="1">
      <c r="A12" s="46" t="s">
        <v>474</v>
      </c>
      <c r="B12" s="47" t="s">
        <v>475</v>
      </c>
      <c r="C12" s="179"/>
      <c r="D12" s="1"/>
    </row>
    <row r="13" spans="1:4" ht="13.05" customHeight="1">
      <c r="A13" s="46" t="s">
        <v>476</v>
      </c>
      <c r="B13" s="47" t="s">
        <v>477</v>
      </c>
      <c r="C13" s="179"/>
      <c r="D13" s="1"/>
    </row>
    <row r="14" spans="1:4" ht="13.05" customHeight="1">
      <c r="A14" s="46" t="s">
        <v>478</v>
      </c>
      <c r="B14" s="47" t="s">
        <v>479</v>
      </c>
      <c r="C14" s="179"/>
      <c r="D14" s="1"/>
    </row>
    <row r="15" spans="1:4" ht="15" customHeight="1">
      <c r="A15" s="1"/>
      <c r="B15" s="49" t="s">
        <v>216</v>
      </c>
      <c r="C15" s="50">
        <f>SUM(C12:C14)</f>
        <v>0</v>
      </c>
      <c r="D15" s="1"/>
    </row>
    <row r="16" spans="1:4" ht="15" customHeight="1">
      <c r="A16" s="1"/>
      <c r="B16" s="140" t="s">
        <v>0</v>
      </c>
      <c r="C16" s="140"/>
      <c r="D16" s="1"/>
    </row>
    <row r="17" spans="1:4" ht="7.95" customHeight="1">
      <c r="A17" s="1"/>
      <c r="B17" s="140"/>
      <c r="C17" s="140"/>
      <c r="D17" s="1"/>
    </row>
    <row r="18" spans="1:4" ht="13.05" customHeight="1">
      <c r="A18" s="51" t="s">
        <v>480</v>
      </c>
      <c r="B18" s="45" t="s">
        <v>481</v>
      </c>
      <c r="C18" s="1"/>
      <c r="D18" s="1"/>
    </row>
    <row r="19" spans="1:4" ht="13.05" customHeight="1">
      <c r="A19" s="46"/>
      <c r="B19" s="47" t="s">
        <v>482</v>
      </c>
      <c r="C19" s="179"/>
      <c r="D19" s="1"/>
    </row>
    <row r="20" spans="1:4" ht="13.05" customHeight="1">
      <c r="A20" s="46"/>
      <c r="B20" s="47" t="s">
        <v>483</v>
      </c>
      <c r="C20" s="179"/>
      <c r="D20" s="1"/>
    </row>
    <row r="21" spans="1:4" ht="13.05" customHeight="1">
      <c r="A21" s="46"/>
      <c r="B21" s="47" t="s">
        <v>484</v>
      </c>
      <c r="C21" s="179"/>
      <c r="D21" s="1"/>
    </row>
    <row r="22" spans="1:4" ht="13.05" customHeight="1">
      <c r="A22" s="46"/>
      <c r="B22" s="47" t="s">
        <v>485</v>
      </c>
      <c r="C22" s="179"/>
      <c r="D22" s="1"/>
    </row>
    <row r="23" spans="1:4" ht="15" customHeight="1">
      <c r="A23" s="1"/>
      <c r="B23" s="49" t="s">
        <v>216</v>
      </c>
      <c r="C23" s="50">
        <f>SUM(C19:C22)</f>
        <v>0</v>
      </c>
      <c r="D23" s="1"/>
    </row>
    <row r="24" spans="1:4" ht="15" customHeight="1">
      <c r="A24" s="1"/>
      <c r="B24" s="140" t="s">
        <v>0</v>
      </c>
      <c r="C24" s="140"/>
      <c r="D24" s="1"/>
    </row>
    <row r="25" spans="1:4" ht="25.95" customHeight="1">
      <c r="A25" s="1"/>
      <c r="B25" s="81" t="s">
        <v>589</v>
      </c>
      <c r="C25" s="82">
        <f>ROUND(((((1+(C12/100)+(C6/100)+(C14/100))*(1+(C13/100))*(1+(C7/100)))/(1-(C23/100)))-1),4)</f>
        <v>0</v>
      </c>
      <c r="D25" s="1"/>
    </row>
    <row r="26" spans="1:4" ht="43.95" customHeight="1">
      <c r="A26" s="1"/>
      <c r="B26" s="141"/>
      <c r="C26" s="141"/>
      <c r="D26" s="1"/>
    </row>
    <row r="27" spans="1:4" ht="12" customHeight="1">
      <c r="A27" s="1"/>
      <c r="B27" s="140" t="s">
        <v>0</v>
      </c>
      <c r="C27" s="140"/>
      <c r="D27" s="140"/>
    </row>
    <row r="28" spans="1:4" ht="15" customHeight="1">
      <c r="A28" s="44" t="s">
        <v>468</v>
      </c>
      <c r="B28" s="44" t="s">
        <v>3</v>
      </c>
      <c r="C28" s="44" t="s">
        <v>437</v>
      </c>
      <c r="D28" s="1"/>
    </row>
    <row r="29" spans="1:4" ht="7.95" customHeight="1">
      <c r="A29" s="1"/>
      <c r="B29" s="140"/>
      <c r="C29" s="140"/>
      <c r="D29" s="1"/>
    </row>
    <row r="30" spans="1:4" ht="13.05" customHeight="1">
      <c r="A30" s="1"/>
      <c r="B30" s="45" t="s">
        <v>469</v>
      </c>
      <c r="C30" s="1"/>
      <c r="D30" s="1"/>
    </row>
    <row r="31" spans="1:4" ht="13.05" customHeight="1">
      <c r="A31" s="46" t="s">
        <v>470</v>
      </c>
      <c r="B31" s="47" t="s">
        <v>471</v>
      </c>
      <c r="C31" s="48">
        <v>0.48</v>
      </c>
      <c r="D31" s="1"/>
    </row>
    <row r="32" spans="1:4" ht="13.05" customHeight="1">
      <c r="A32" s="46" t="s">
        <v>106</v>
      </c>
      <c r="B32" s="47" t="s">
        <v>472</v>
      </c>
      <c r="C32" s="48">
        <v>5.1100000000000003</v>
      </c>
      <c r="D32" s="1"/>
    </row>
    <row r="33" spans="1:4" ht="15" customHeight="1">
      <c r="A33" s="1"/>
      <c r="B33" s="49" t="s">
        <v>216</v>
      </c>
      <c r="C33" s="50">
        <v>5.59</v>
      </c>
      <c r="D33" s="1"/>
    </row>
    <row r="34" spans="1:4" ht="15" customHeight="1">
      <c r="A34" s="1"/>
      <c r="B34" s="140" t="s">
        <v>0</v>
      </c>
      <c r="C34" s="140"/>
      <c r="D34" s="1"/>
    </row>
    <row r="35" spans="1:4" ht="7.95" customHeight="1">
      <c r="A35" s="1"/>
      <c r="B35" s="140"/>
      <c r="C35" s="140"/>
      <c r="D35" s="1"/>
    </row>
    <row r="36" spans="1:4" ht="13.05" customHeight="1">
      <c r="A36" s="1"/>
      <c r="B36" s="45" t="s">
        <v>473</v>
      </c>
      <c r="C36" s="1"/>
      <c r="D36" s="1"/>
    </row>
    <row r="37" spans="1:4" ht="13.05" customHeight="1">
      <c r="A37" s="46" t="s">
        <v>474</v>
      </c>
      <c r="B37" s="47" t="s">
        <v>475</v>
      </c>
      <c r="C37" s="48">
        <v>3.45</v>
      </c>
      <c r="D37" s="1"/>
    </row>
    <row r="38" spans="1:4" ht="13.05" customHeight="1">
      <c r="A38" s="46" t="s">
        <v>476</v>
      </c>
      <c r="B38" s="47" t="s">
        <v>477</v>
      </c>
      <c r="C38" s="48">
        <v>0.85</v>
      </c>
      <c r="D38" s="1"/>
    </row>
    <row r="39" spans="1:4" ht="13.05" customHeight="1">
      <c r="A39" s="46" t="s">
        <v>478</v>
      </c>
      <c r="B39" s="47" t="s">
        <v>479</v>
      </c>
      <c r="C39" s="48">
        <v>0.85</v>
      </c>
      <c r="D39" s="1"/>
    </row>
    <row r="40" spans="1:4" ht="15" customHeight="1">
      <c r="A40" s="1"/>
      <c r="B40" s="49" t="s">
        <v>216</v>
      </c>
      <c r="C40" s="50">
        <v>5.1499999999999995</v>
      </c>
      <c r="D40" s="1"/>
    </row>
    <row r="41" spans="1:4" ht="15" customHeight="1">
      <c r="A41" s="1"/>
      <c r="B41" s="140" t="s">
        <v>0</v>
      </c>
      <c r="C41" s="140"/>
      <c r="D41" s="1"/>
    </row>
    <row r="42" spans="1:4" ht="7.95" customHeight="1">
      <c r="A42" s="1"/>
      <c r="B42" s="140"/>
      <c r="C42" s="140"/>
      <c r="D42" s="1"/>
    </row>
    <row r="43" spans="1:4" ht="13.05" customHeight="1">
      <c r="A43" s="51" t="s">
        <v>480</v>
      </c>
      <c r="B43" s="45" t="s">
        <v>481</v>
      </c>
      <c r="C43" s="1"/>
      <c r="D43" s="1"/>
    </row>
    <row r="44" spans="1:4" ht="13.05" customHeight="1">
      <c r="A44" s="46"/>
      <c r="B44" s="47" t="s">
        <v>482</v>
      </c>
      <c r="C44" s="48">
        <v>3</v>
      </c>
      <c r="D44" s="1"/>
    </row>
    <row r="45" spans="1:4" ht="13.05" customHeight="1">
      <c r="A45" s="46"/>
      <c r="B45" s="47" t="s">
        <v>483</v>
      </c>
      <c r="C45" s="48">
        <v>0</v>
      </c>
      <c r="D45" s="1"/>
    </row>
    <row r="46" spans="1:4" ht="13.05" customHeight="1">
      <c r="A46" s="46"/>
      <c r="B46" s="47" t="s">
        <v>484</v>
      </c>
      <c r="C46" s="48">
        <v>0.65</v>
      </c>
      <c r="D46" s="1"/>
    </row>
    <row r="47" spans="1:4" ht="13.05" customHeight="1">
      <c r="A47" s="46"/>
      <c r="B47" s="47" t="s">
        <v>485</v>
      </c>
      <c r="C47" s="48">
        <v>0</v>
      </c>
      <c r="D47" s="1"/>
    </row>
    <row r="48" spans="1:4" ht="15" customHeight="1">
      <c r="A48" s="1"/>
      <c r="B48" s="49" t="s">
        <v>216</v>
      </c>
      <c r="C48" s="50">
        <v>3.65</v>
      </c>
      <c r="D48" s="1"/>
    </row>
    <row r="49" spans="1:4" ht="15" customHeight="1">
      <c r="A49" s="1"/>
      <c r="B49" s="140" t="s">
        <v>0</v>
      </c>
      <c r="C49" s="140"/>
      <c r="D49" s="1"/>
    </row>
    <row r="50" spans="1:4" ht="25.95" customHeight="1">
      <c r="A50" s="1"/>
      <c r="B50" s="81" t="s">
        <v>590</v>
      </c>
      <c r="C50" s="82">
        <v>0.15279999999999999</v>
      </c>
      <c r="D50" s="1"/>
    </row>
    <row r="51" spans="1:4" ht="43.95" customHeight="1">
      <c r="A51" s="1"/>
      <c r="B51" s="141"/>
      <c r="C51" s="141"/>
      <c r="D51" s="1"/>
    </row>
  </sheetData>
  <sheetProtection algorithmName="SHA-512" hashValue="6756YFjDdJZp2x61B94o08jiw0QhA7rjG3LjUsDnAlXz9TpVLhH7TvpEQchG45dRG2/sgFEALxfQjuLcrIz7ew==" saltValue="myffSbXxjgKt1W6pht+87Q==" spinCount="100000" sheet="1" objects="1" scenarios="1"/>
  <mergeCells count="17">
    <mergeCell ref="B2:D2"/>
    <mergeCell ref="B4:C4"/>
    <mergeCell ref="B9:C9"/>
    <mergeCell ref="B10:C10"/>
    <mergeCell ref="A1:C1"/>
    <mergeCell ref="B16:C16"/>
    <mergeCell ref="B17:C17"/>
    <mergeCell ref="B24:C24"/>
    <mergeCell ref="B26:C26"/>
    <mergeCell ref="B42:C42"/>
    <mergeCell ref="B49:C49"/>
    <mergeCell ref="B51:C51"/>
    <mergeCell ref="B27:D27"/>
    <mergeCell ref="B29:C29"/>
    <mergeCell ref="B34:C34"/>
    <mergeCell ref="B35:C35"/>
    <mergeCell ref="B41:C41"/>
  </mergeCells>
  <pageMargins left="0.5" right="0.5" top="0.5" bottom="0.5" header="0" footer="0"/>
  <pageSetup paperSize="9" scale="8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  <pageSetUpPr fitToPage="1"/>
  </sheetPr>
  <dimension ref="A1:Q10"/>
  <sheetViews>
    <sheetView workbookViewId="0">
      <selection sqref="A1:Q1"/>
    </sheetView>
  </sheetViews>
  <sheetFormatPr defaultRowHeight="14.4"/>
  <cols>
    <col min="1" max="1" width="9.33203125" customWidth="1"/>
    <col min="2" max="2" width="34.6640625" customWidth="1"/>
    <col min="3" max="3" width="13.6640625" customWidth="1"/>
    <col min="4" max="7" width="11.77734375" customWidth="1"/>
    <col min="8" max="8" width="10.109375" customWidth="1"/>
    <col min="9" max="9" width="1.6640625" customWidth="1"/>
    <col min="10" max="16" width="11.77734375" customWidth="1"/>
    <col min="17" max="17" width="12.109375" customWidth="1"/>
  </cols>
  <sheetData>
    <row r="1" spans="1:17" ht="30" customHeight="1">
      <c r="A1" s="152" t="s">
        <v>592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</row>
    <row r="2" spans="1:17" ht="16.05" customHeight="1">
      <c r="A2" s="28" t="s">
        <v>1</v>
      </c>
      <c r="B2" s="28" t="s">
        <v>3</v>
      </c>
      <c r="C2" s="28" t="s">
        <v>442</v>
      </c>
      <c r="D2" s="28" t="s">
        <v>443</v>
      </c>
      <c r="E2" s="28" t="s">
        <v>444</v>
      </c>
      <c r="F2" s="28" t="s">
        <v>445</v>
      </c>
      <c r="G2" s="28" t="s">
        <v>446</v>
      </c>
      <c r="H2" s="154" t="s">
        <v>447</v>
      </c>
      <c r="I2" s="154"/>
      <c r="J2" s="28" t="s">
        <v>448</v>
      </c>
      <c r="K2" s="28" t="s">
        <v>449</v>
      </c>
      <c r="L2" s="28" t="s">
        <v>450</v>
      </c>
      <c r="M2" s="28" t="s">
        <v>451</v>
      </c>
      <c r="N2" s="28" t="s">
        <v>452</v>
      </c>
      <c r="O2" s="28" t="s">
        <v>453</v>
      </c>
      <c r="P2" s="28" t="s">
        <v>454</v>
      </c>
      <c r="Q2" s="29" t="s">
        <v>455</v>
      </c>
    </row>
    <row r="3" spans="1:17" ht="12" customHeight="1">
      <c r="A3" s="148" t="s">
        <v>9</v>
      </c>
      <c r="B3" s="149" t="s">
        <v>10</v>
      </c>
      <c r="C3" s="150">
        <v>540849.62</v>
      </c>
      <c r="D3" s="30">
        <v>7.8700000000000006E-2</v>
      </c>
      <c r="E3" s="30">
        <v>7.8700000000000006E-2</v>
      </c>
      <c r="F3" s="30">
        <v>7.8700000000000006E-2</v>
      </c>
      <c r="G3" s="30">
        <v>7.8700000000000006E-2</v>
      </c>
      <c r="H3" s="151">
        <v>7.8600000000000003E-2</v>
      </c>
      <c r="I3" s="151"/>
      <c r="J3" s="30">
        <v>7.8600000000000003E-2</v>
      </c>
      <c r="K3" s="30">
        <v>7.8600000000000003E-2</v>
      </c>
      <c r="L3" s="30">
        <v>7.8600000000000003E-2</v>
      </c>
      <c r="M3" s="30">
        <v>7.8600000000000003E-2</v>
      </c>
      <c r="N3" s="30">
        <v>7.8600000000000003E-2</v>
      </c>
      <c r="O3" s="30">
        <v>7.8600000000000003E-2</v>
      </c>
      <c r="P3" s="30">
        <v>7.8600000000000003E-2</v>
      </c>
      <c r="Q3" s="31">
        <f t="shared" ref="Q3:Q8" si="0">SUM(D3:P3)</f>
        <v>0.94359999999999999</v>
      </c>
    </row>
    <row r="4" spans="1:17" ht="13.05" customHeight="1">
      <c r="A4" s="148"/>
      <c r="B4" s="149"/>
      <c r="C4" s="150"/>
      <c r="D4" s="32">
        <f>IF(D3&gt;0,ROUND(C3*D3,2),"")</f>
        <v>42564.87</v>
      </c>
      <c r="E4" s="32">
        <f>IF(E3&gt;0,IF(AND(SUM(D3:E3)=1,Q3=1),C3-SUM(D4:D4),ROUND(C3*E3,2)),"")</f>
        <v>42564.87</v>
      </c>
      <c r="F4" s="32">
        <f>IF(F3&gt;0,IF(AND(SUM(D3:F3)=1,Q3=1),C3-SUM(D4:E4),ROUND(C3*F3,2)),"")</f>
        <v>42564.87</v>
      </c>
      <c r="G4" s="32">
        <f>IF(G3&gt;0,IF(AND(SUM(D3:G3)=1,Q3=1),C3-SUM(D4:F4),ROUND(C3*G3,2)),"")</f>
        <v>42564.87</v>
      </c>
      <c r="H4" s="147">
        <f>IF(H3&gt;0,IF(AND(SUM(D3:H3)=1,Q3=1),C3-SUM(D4:G4),ROUND(C3*H3,2)),"")</f>
        <v>42510.78</v>
      </c>
      <c r="I4" s="147" t="str">
        <f>IF(I3&gt;0,IF(AND(SUM(D3:I3)=1,Q3=1),C3-SUM(D4:H4),ROUND(C3*I3,2)),"")</f>
        <v/>
      </c>
      <c r="J4" s="32">
        <f>IF(J3&gt;0,IF(AND(SUM(D3:J3)=1,Q3=1),C3-SUM(D4:I4),ROUND(C3*J3,2)),"")</f>
        <v>42510.78</v>
      </c>
      <c r="K4" s="32">
        <f>IF(K3&gt;0,IF(AND(SUM(D3:K3)=1,Q3=1),C3-SUM(D4:J4),ROUND(C3*K3,2)),"")</f>
        <v>42510.78</v>
      </c>
      <c r="L4" s="32">
        <f>IF(L3&gt;0,IF(AND(SUM(D3:L3)=1,Q3=1),C3-SUM(D4:K4),ROUND(C3*L3,2)),"")</f>
        <v>42510.78</v>
      </c>
      <c r="M4" s="32">
        <f>IF(M3&gt;0,IF(AND(SUM(D3:M3)=1,Q3=1),C3-SUM(D4:L4),ROUND(C3*M3,2)),"")</f>
        <v>42510.78</v>
      </c>
      <c r="N4" s="32">
        <f>IF(N3&gt;0,IF(AND(SUM(D3:N3)=1,Q3=1),C3-SUM(D4:M4),ROUND(C3*N3,2)),"")</f>
        <v>42510.78</v>
      </c>
      <c r="O4" s="32">
        <f>IF(O3&gt;0,IF(AND(SUM(D3:O3)=1,Q3=1),C3-SUM(D4:N4),ROUND(C3*O3,2)),"")</f>
        <v>42510.78</v>
      </c>
      <c r="P4" s="32">
        <f>IF(P3&gt;0,IF(AND(SUM(D3:P3)=1,Q3=1),C3-SUM(D4:O4),ROUND(C3*P3,2)),"")</f>
        <v>42510.78</v>
      </c>
      <c r="Q4" s="33">
        <f t="shared" si="0"/>
        <v>510345.72000000009</v>
      </c>
    </row>
    <row r="5" spans="1:17" ht="12" customHeight="1">
      <c r="A5" s="148" t="s">
        <v>168</v>
      </c>
      <c r="B5" s="149" t="s">
        <v>169</v>
      </c>
      <c r="C5" s="150">
        <v>52897.39</v>
      </c>
      <c r="D5" s="30">
        <v>7.4999999999999997E-2</v>
      </c>
      <c r="E5" s="30">
        <v>7.4999999999999997E-2</v>
      </c>
      <c r="F5" s="30">
        <v>7.4999999999999997E-2</v>
      </c>
      <c r="G5" s="30">
        <v>7.4999999999999997E-2</v>
      </c>
      <c r="H5" s="151">
        <v>7.4900000000000008E-2</v>
      </c>
      <c r="I5" s="151"/>
      <c r="J5" s="30">
        <v>7.4900000000000008E-2</v>
      </c>
      <c r="K5" s="30">
        <v>7.4900000000000008E-2</v>
      </c>
      <c r="L5" s="30">
        <v>7.4900000000000008E-2</v>
      </c>
      <c r="M5" s="30">
        <v>7.4900000000000008E-2</v>
      </c>
      <c r="N5" s="30">
        <v>7.4900000000000008E-2</v>
      </c>
      <c r="O5" s="30">
        <v>7.4900000000000008E-2</v>
      </c>
      <c r="P5" s="30">
        <v>7.4900000000000008E-2</v>
      </c>
      <c r="Q5" s="31">
        <f t="shared" si="0"/>
        <v>0.89919999999999989</v>
      </c>
    </row>
    <row r="6" spans="1:17" ht="13.05" customHeight="1">
      <c r="A6" s="148"/>
      <c r="B6" s="149"/>
      <c r="C6" s="150"/>
      <c r="D6" s="32">
        <f>IF(D5&gt;0,ROUND(C5*D5,2),"")</f>
        <v>3967.3</v>
      </c>
      <c r="E6" s="32">
        <f>IF(E5&gt;0,IF(AND(SUM(D5:E5)=1,Q5=1),C5-SUM(D6:D6),ROUND(C5*E5,2)),"")</f>
        <v>3967.3</v>
      </c>
      <c r="F6" s="32">
        <f>IF(F5&gt;0,IF(AND(SUM(D5:F5)=1,Q5=1),C5-SUM(D6:E6),ROUND(C5*F5,2)),"")</f>
        <v>3967.3</v>
      </c>
      <c r="G6" s="32">
        <f>IF(G5&gt;0,IF(AND(SUM(D5:G5)=1,Q5=1),C5-SUM(D6:F6),ROUND(C5*G5,2)),"")</f>
        <v>3967.3</v>
      </c>
      <c r="H6" s="147">
        <f>IF(H5&gt;0,IF(AND(SUM(D5:H5)=1,Q5=1),C5-SUM(D6:G6),ROUND(C5*H5,2)),"")</f>
        <v>3962.01</v>
      </c>
      <c r="I6" s="147" t="str">
        <f>IF(I5&gt;0,IF(AND(SUM(D5:I5)=1,Q5=1),C5-SUM(D6:H6),ROUND(C5*I5,2)),"")</f>
        <v/>
      </c>
      <c r="J6" s="32">
        <f>IF(J5&gt;0,IF(AND(SUM(D5:J5)=1,Q5=1),C5-SUM(D6:I6),ROUND(C5*J5,2)),"")</f>
        <v>3962.01</v>
      </c>
      <c r="K6" s="32">
        <f>IF(K5&gt;0,IF(AND(SUM(D5:K5)=1,Q5=1),C5-SUM(D6:J6),ROUND(C5*K5,2)),"")</f>
        <v>3962.01</v>
      </c>
      <c r="L6" s="32">
        <f>IF(L5&gt;0,IF(AND(SUM(D5:L5)=1,Q5=1),C5-SUM(D6:K6),ROUND(C5*L5,2)),"")</f>
        <v>3962.01</v>
      </c>
      <c r="M6" s="32">
        <f>IF(M5&gt;0,IF(AND(SUM(D5:M5)=1,Q5=1),C5-SUM(D6:L6),ROUND(C5*M5,2)),"")</f>
        <v>3962.01</v>
      </c>
      <c r="N6" s="32">
        <f>IF(N5&gt;0,IF(AND(SUM(D5:N5)=1,Q5=1),C5-SUM(D6:M6),ROUND(C5*N5,2)),"")</f>
        <v>3962.01</v>
      </c>
      <c r="O6" s="32">
        <f>IF(O5&gt;0,IF(AND(SUM(D5:O5)=1,Q5=1),C5-SUM(D6:N6),ROUND(C5*O5,2)),"")</f>
        <v>3962.01</v>
      </c>
      <c r="P6" s="32">
        <f>IF(P5&gt;0,IF(AND(SUM(D5:P5)=1,Q5=1),C5-SUM(D6:O6),ROUND(C5*P5,2)),"")</f>
        <v>3962.01</v>
      </c>
      <c r="Q6" s="33">
        <f t="shared" si="0"/>
        <v>47565.280000000013</v>
      </c>
    </row>
    <row r="7" spans="1:17" ht="12" customHeight="1">
      <c r="A7" s="148" t="s">
        <v>209</v>
      </c>
      <c r="B7" s="149" t="s">
        <v>210</v>
      </c>
      <c r="C7" s="150">
        <v>149326.63</v>
      </c>
      <c r="D7" s="30">
        <v>7.9699999999999993E-2</v>
      </c>
      <c r="E7" s="30">
        <v>7.9699999999999993E-2</v>
      </c>
      <c r="F7" s="30">
        <v>7.9699999999999993E-2</v>
      </c>
      <c r="G7" s="30">
        <v>7.9699999999999993E-2</v>
      </c>
      <c r="H7" s="151">
        <v>7.9600000000000004E-2</v>
      </c>
      <c r="I7" s="151"/>
      <c r="J7" s="30">
        <v>7.9600000000000004E-2</v>
      </c>
      <c r="K7" s="30">
        <v>7.9600000000000004E-2</v>
      </c>
      <c r="L7" s="30">
        <v>7.9600000000000004E-2</v>
      </c>
      <c r="M7" s="30">
        <v>7.9600000000000004E-2</v>
      </c>
      <c r="N7" s="30">
        <v>7.9600000000000004E-2</v>
      </c>
      <c r="O7" s="30">
        <v>7.9600000000000004E-2</v>
      </c>
      <c r="P7" s="30">
        <v>7.9600000000000004E-2</v>
      </c>
      <c r="Q7" s="31">
        <f t="shared" si="0"/>
        <v>0.9556</v>
      </c>
    </row>
    <row r="8" spans="1:17" ht="13.05" customHeight="1">
      <c r="A8" s="148"/>
      <c r="B8" s="149"/>
      <c r="C8" s="150"/>
      <c r="D8" s="32">
        <f>IF(D7&gt;0,ROUND(C7*D7,2),"")</f>
        <v>11901.33</v>
      </c>
      <c r="E8" s="32">
        <f>IF(E7&gt;0,IF(AND(SUM(D7:E7)=1,Q7=1),C7-SUM(D8:D8),ROUND(C7*E7,2)),"")</f>
        <v>11901.33</v>
      </c>
      <c r="F8" s="32">
        <f>IF(F7&gt;0,IF(AND(SUM(D7:F7)=1,Q7=1),C7-SUM(D8:E8),ROUND(C7*F7,2)),"")</f>
        <v>11901.33</v>
      </c>
      <c r="G8" s="32">
        <f>IF(G7&gt;0,IF(AND(SUM(D7:G7)=1,Q7=1),C7-SUM(D8:F8),ROUND(C7*G7,2)),"")</f>
        <v>11901.33</v>
      </c>
      <c r="H8" s="147">
        <f>IF(H7&gt;0,IF(AND(SUM(D7:H7)=1,Q7=1),C7-SUM(D8:G8),ROUND(C7*H7,2)),"")</f>
        <v>11886.4</v>
      </c>
      <c r="I8" s="147" t="str">
        <f>IF(I7&gt;0,IF(AND(SUM(D7:I7)=1,Q7=1),C7-SUM(D8:H8),ROUND(C7*I7,2)),"")</f>
        <v/>
      </c>
      <c r="J8" s="32">
        <f>IF(J7&gt;0,IF(AND(SUM(D7:J7)=1,Q7=1),C7-SUM(D8:I8),ROUND(C7*J7,2)),"")</f>
        <v>11886.4</v>
      </c>
      <c r="K8" s="32">
        <f>IF(K7&gt;0,IF(AND(SUM(D7:K7)=1,Q7=1),C7-SUM(D8:J8),ROUND(C7*K7,2)),"")</f>
        <v>11886.4</v>
      </c>
      <c r="L8" s="32">
        <f>IF(L7&gt;0,IF(AND(SUM(D7:L7)=1,Q7=1),C7-SUM(D8:K8),ROUND(C7*L7,2)),"")</f>
        <v>11886.4</v>
      </c>
      <c r="M8" s="32">
        <f>IF(M7&gt;0,IF(AND(SUM(D7:M7)=1,Q7=1),C7-SUM(D8:L8),ROUND(C7*M7,2)),"")</f>
        <v>11886.4</v>
      </c>
      <c r="N8" s="32">
        <f>IF(N7&gt;0,IF(AND(SUM(D7:N7)=1,Q7=1),C7-SUM(D8:M8),ROUND(C7*N7,2)),"")</f>
        <v>11886.4</v>
      </c>
      <c r="O8" s="32">
        <f>IF(O7&gt;0,IF(AND(SUM(D7:O7)=1,Q7=1),C7-SUM(D8:N8),ROUND(C7*O7,2)),"")</f>
        <v>11886.4</v>
      </c>
      <c r="P8" s="32">
        <f>IF(P7&gt;0,IF(AND(SUM(D7:P7)=1,Q7=1),C7-SUM(D8:O8),ROUND(C7*P7,2)),"")</f>
        <v>11886.4</v>
      </c>
      <c r="Q8" s="33">
        <f t="shared" si="0"/>
        <v>142696.51999999996</v>
      </c>
    </row>
    <row r="9" spans="1:17" ht="12" customHeight="1">
      <c r="A9" s="34"/>
      <c r="B9" s="35"/>
      <c r="C9" s="145">
        <f>SUM(C3,C5,C7)</f>
        <v>743073.64</v>
      </c>
      <c r="D9" s="36">
        <f t="shared" ref="D9:P9" si="1">SUM(D4,D6,D8)</f>
        <v>58433.500000000007</v>
      </c>
      <c r="E9" s="36">
        <f t="shared" si="1"/>
        <v>58433.500000000007</v>
      </c>
      <c r="F9" s="36">
        <f t="shared" si="1"/>
        <v>58433.500000000007</v>
      </c>
      <c r="G9" s="36">
        <f t="shared" si="1"/>
        <v>58433.500000000007</v>
      </c>
      <c r="H9" s="146">
        <f t="shared" si="1"/>
        <v>58359.19</v>
      </c>
      <c r="I9" s="146">
        <f t="shared" si="1"/>
        <v>0</v>
      </c>
      <c r="J9" s="36">
        <f t="shared" si="1"/>
        <v>58359.19</v>
      </c>
      <c r="K9" s="36">
        <f t="shared" si="1"/>
        <v>58359.19</v>
      </c>
      <c r="L9" s="36">
        <f t="shared" si="1"/>
        <v>58359.19</v>
      </c>
      <c r="M9" s="36">
        <f t="shared" si="1"/>
        <v>58359.19</v>
      </c>
      <c r="N9" s="36">
        <f t="shared" si="1"/>
        <v>58359.19</v>
      </c>
      <c r="O9" s="36">
        <f t="shared" si="1"/>
        <v>58359.19</v>
      </c>
      <c r="P9" s="36">
        <f t="shared" si="1"/>
        <v>58359.19</v>
      </c>
      <c r="Q9" s="147">
        <f>P10</f>
        <v>700607.52</v>
      </c>
    </row>
    <row r="10" spans="1:17" ht="13.05" customHeight="1">
      <c r="A10" s="37"/>
      <c r="B10" s="38"/>
      <c r="C10" s="145"/>
      <c r="D10" s="32">
        <f t="shared" ref="D10:P10" si="2">D9+C10</f>
        <v>58433.500000000007</v>
      </c>
      <c r="E10" s="32">
        <f t="shared" si="2"/>
        <v>116867.00000000001</v>
      </c>
      <c r="F10" s="32">
        <f t="shared" si="2"/>
        <v>175300.50000000003</v>
      </c>
      <c r="G10" s="32">
        <f t="shared" si="2"/>
        <v>233734.00000000003</v>
      </c>
      <c r="H10" s="147">
        <f t="shared" si="2"/>
        <v>292093.19000000006</v>
      </c>
      <c r="I10" s="147">
        <f t="shared" si="2"/>
        <v>292093.19000000006</v>
      </c>
      <c r="J10" s="32">
        <f t="shared" si="2"/>
        <v>350452.38000000006</v>
      </c>
      <c r="K10" s="32">
        <f t="shared" si="2"/>
        <v>408811.57000000007</v>
      </c>
      <c r="L10" s="32">
        <f t="shared" si="2"/>
        <v>467170.76000000007</v>
      </c>
      <c r="M10" s="32">
        <f t="shared" si="2"/>
        <v>525529.95000000007</v>
      </c>
      <c r="N10" s="32">
        <f t="shared" si="2"/>
        <v>583889.14000000013</v>
      </c>
      <c r="O10" s="32">
        <f t="shared" si="2"/>
        <v>642248.33000000007</v>
      </c>
      <c r="P10" s="32">
        <f t="shared" si="2"/>
        <v>700607.52</v>
      </c>
      <c r="Q10" s="147"/>
    </row>
  </sheetData>
  <mergeCells count="21">
    <mergeCell ref="A1:Q1"/>
    <mergeCell ref="A5:A6"/>
    <mergeCell ref="B5:B6"/>
    <mergeCell ref="C5:C6"/>
    <mergeCell ref="H5:I5"/>
    <mergeCell ref="H6:I6"/>
    <mergeCell ref="H2:I2"/>
    <mergeCell ref="A3:A4"/>
    <mergeCell ref="B3:B4"/>
    <mergeCell ref="C3:C4"/>
    <mergeCell ref="H3:I3"/>
    <mergeCell ref="H4:I4"/>
    <mergeCell ref="C9:C10"/>
    <mergeCell ref="H9:I9"/>
    <mergeCell ref="Q9:Q10"/>
    <mergeCell ref="H10:I10"/>
    <mergeCell ref="A7:A8"/>
    <mergeCell ref="B7:B8"/>
    <mergeCell ref="C7:C8"/>
    <mergeCell ref="H7:I7"/>
    <mergeCell ref="H8:I8"/>
  </mergeCells>
  <pageMargins left="0.5" right="0.5" top="0.5" bottom="0.5" header="0" footer="0"/>
  <pageSetup paperSize="77" scale="6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  <pageSetUpPr fitToPage="1"/>
  </sheetPr>
  <dimension ref="A1:Q66"/>
  <sheetViews>
    <sheetView workbookViewId="0">
      <selection sqref="A1:Q1"/>
    </sheetView>
  </sheetViews>
  <sheetFormatPr defaultRowHeight="14.4"/>
  <cols>
    <col min="1" max="1" width="10.33203125" customWidth="1"/>
    <col min="2" max="2" width="42.109375" customWidth="1"/>
    <col min="3" max="3" width="9.33203125" customWidth="1"/>
    <col min="4" max="10" width="13.33203125" customWidth="1"/>
    <col min="11" max="11" width="11.6640625" customWidth="1"/>
    <col min="12" max="12" width="1.6640625" customWidth="1"/>
    <col min="13" max="17" width="13.33203125" customWidth="1"/>
  </cols>
  <sheetData>
    <row r="1" spans="1:17" ht="30" customHeight="1">
      <c r="A1" s="157" t="s">
        <v>593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</row>
    <row r="2" spans="1:17" ht="15" customHeight="1">
      <c r="A2" s="39" t="s">
        <v>2</v>
      </c>
      <c r="B2" s="39" t="s">
        <v>3</v>
      </c>
      <c r="C2" s="39" t="s">
        <v>201</v>
      </c>
      <c r="D2" s="39" t="s">
        <v>456</v>
      </c>
      <c r="E2" s="39" t="s">
        <v>457</v>
      </c>
      <c r="F2" s="39" t="s">
        <v>458</v>
      </c>
      <c r="G2" s="39" t="s">
        <v>459</v>
      </c>
      <c r="H2" s="39" t="s">
        <v>460</v>
      </c>
      <c r="I2" s="39" t="s">
        <v>461</v>
      </c>
      <c r="J2" s="39" t="s">
        <v>462</v>
      </c>
      <c r="K2" s="156" t="s">
        <v>463</v>
      </c>
      <c r="L2" s="156"/>
      <c r="M2" s="39" t="s">
        <v>464</v>
      </c>
      <c r="N2" s="39" t="s">
        <v>465</v>
      </c>
      <c r="O2" s="39" t="s">
        <v>466</v>
      </c>
      <c r="P2" s="39" t="s">
        <v>467</v>
      </c>
      <c r="Q2" s="39" t="s">
        <v>216</v>
      </c>
    </row>
    <row r="3" spans="1:17" ht="12" customHeight="1">
      <c r="A3" s="5" t="s">
        <v>81</v>
      </c>
      <c r="B3" s="40" t="s">
        <v>293</v>
      </c>
      <c r="C3" s="41" t="s">
        <v>83</v>
      </c>
      <c r="D3" s="42">
        <v>4.17</v>
      </c>
      <c r="E3" s="42">
        <v>4.17</v>
      </c>
      <c r="F3" s="42">
        <v>4.17</v>
      </c>
      <c r="G3" s="42">
        <v>4.17</v>
      </c>
      <c r="H3" s="42">
        <v>4.165</v>
      </c>
      <c r="I3" s="42">
        <v>4.165</v>
      </c>
      <c r="J3" s="42">
        <v>4.165</v>
      </c>
      <c r="K3" s="155">
        <v>4.165</v>
      </c>
      <c r="L3" s="155"/>
      <c r="M3" s="42">
        <v>4.165</v>
      </c>
      <c r="N3" s="42">
        <v>4.165</v>
      </c>
      <c r="O3" s="42">
        <v>4.165</v>
      </c>
      <c r="P3" s="42">
        <v>4.165</v>
      </c>
      <c r="Q3" s="43">
        <f t="shared" ref="Q3:Q34" si="0">SUM(D3:P3)</f>
        <v>49.999999999999993</v>
      </c>
    </row>
    <row r="4" spans="1:17" ht="12" customHeight="1">
      <c r="A4" s="5" t="s">
        <v>253</v>
      </c>
      <c r="B4" s="40" t="s">
        <v>254</v>
      </c>
      <c r="C4" s="41" t="s">
        <v>19</v>
      </c>
      <c r="D4" s="42">
        <v>338.78369155750681</v>
      </c>
      <c r="E4" s="42">
        <v>338.78369155750681</v>
      </c>
      <c r="F4" s="42">
        <v>338.78369155750681</v>
      </c>
      <c r="G4" s="42">
        <v>338.78369155750681</v>
      </c>
      <c r="H4" s="42">
        <v>338.37532581918839</v>
      </c>
      <c r="I4" s="42">
        <v>338.37532581918839</v>
      </c>
      <c r="J4" s="42">
        <v>338.37532581918839</v>
      </c>
      <c r="K4" s="155">
        <v>338.37532581918839</v>
      </c>
      <c r="L4" s="155"/>
      <c r="M4" s="42">
        <v>338.37532581918839</v>
      </c>
      <c r="N4" s="42">
        <v>338.37532581918839</v>
      </c>
      <c r="O4" s="42">
        <v>338.37532581918839</v>
      </c>
      <c r="P4" s="42">
        <v>338.37532581918839</v>
      </c>
      <c r="Q4" s="43">
        <f t="shared" si="0"/>
        <v>4062.1373727835335</v>
      </c>
    </row>
    <row r="5" spans="1:17" ht="19.95" customHeight="1">
      <c r="A5" s="5" t="s">
        <v>85</v>
      </c>
      <c r="B5" s="40" t="s">
        <v>295</v>
      </c>
      <c r="C5" s="41" t="s">
        <v>87</v>
      </c>
      <c r="D5" s="42">
        <v>8.34</v>
      </c>
      <c r="E5" s="42">
        <v>8.34</v>
      </c>
      <c r="F5" s="42">
        <v>8.34</v>
      </c>
      <c r="G5" s="42">
        <v>8.34</v>
      </c>
      <c r="H5" s="42">
        <v>8.33</v>
      </c>
      <c r="I5" s="42">
        <v>8.33</v>
      </c>
      <c r="J5" s="42">
        <v>8.33</v>
      </c>
      <c r="K5" s="155">
        <v>8.33</v>
      </c>
      <c r="L5" s="155"/>
      <c r="M5" s="42">
        <v>8.33</v>
      </c>
      <c r="N5" s="42">
        <v>8.33</v>
      </c>
      <c r="O5" s="42">
        <v>8.33</v>
      </c>
      <c r="P5" s="42">
        <v>8.33</v>
      </c>
      <c r="Q5" s="43">
        <f t="shared" si="0"/>
        <v>99.999999999999986</v>
      </c>
    </row>
    <row r="6" spans="1:17" ht="19.95" customHeight="1">
      <c r="A6" s="5" t="s">
        <v>95</v>
      </c>
      <c r="B6" s="40" t="s">
        <v>301</v>
      </c>
      <c r="C6" s="41" t="s">
        <v>35</v>
      </c>
      <c r="D6" s="42">
        <v>4.17</v>
      </c>
      <c r="E6" s="42">
        <v>4.17</v>
      </c>
      <c r="F6" s="42">
        <v>4.17</v>
      </c>
      <c r="G6" s="42">
        <v>4.17</v>
      </c>
      <c r="H6" s="42">
        <v>4.165</v>
      </c>
      <c r="I6" s="42">
        <v>4.165</v>
      </c>
      <c r="J6" s="42">
        <v>4.165</v>
      </c>
      <c r="K6" s="155">
        <v>4.165</v>
      </c>
      <c r="L6" s="155"/>
      <c r="M6" s="42">
        <v>4.165</v>
      </c>
      <c r="N6" s="42">
        <v>4.165</v>
      </c>
      <c r="O6" s="42">
        <v>4.165</v>
      </c>
      <c r="P6" s="42">
        <v>4.165</v>
      </c>
      <c r="Q6" s="43">
        <f t="shared" si="0"/>
        <v>49.999999999999993</v>
      </c>
    </row>
    <row r="7" spans="1:17" ht="19.95" customHeight="1">
      <c r="A7" s="5" t="s">
        <v>92</v>
      </c>
      <c r="B7" s="40" t="s">
        <v>299</v>
      </c>
      <c r="C7" s="41" t="s">
        <v>35</v>
      </c>
      <c r="D7" s="42">
        <v>4.17</v>
      </c>
      <c r="E7" s="42">
        <v>4.17</v>
      </c>
      <c r="F7" s="42">
        <v>4.17</v>
      </c>
      <c r="G7" s="42">
        <v>4.17</v>
      </c>
      <c r="H7" s="42">
        <v>4.165</v>
      </c>
      <c r="I7" s="42">
        <v>4.165</v>
      </c>
      <c r="J7" s="42">
        <v>4.165</v>
      </c>
      <c r="K7" s="155">
        <v>4.165</v>
      </c>
      <c r="L7" s="155"/>
      <c r="M7" s="42">
        <v>4.165</v>
      </c>
      <c r="N7" s="42">
        <v>4.165</v>
      </c>
      <c r="O7" s="42">
        <v>4.165</v>
      </c>
      <c r="P7" s="42">
        <v>4.165</v>
      </c>
      <c r="Q7" s="43">
        <f t="shared" si="0"/>
        <v>49.999999999999993</v>
      </c>
    </row>
    <row r="8" spans="1:17" ht="19.95" customHeight="1">
      <c r="A8" s="5" t="s">
        <v>258</v>
      </c>
      <c r="B8" s="40" t="s">
        <v>259</v>
      </c>
      <c r="C8" s="41" t="s">
        <v>19</v>
      </c>
      <c r="D8" s="42">
        <v>80.72933184</v>
      </c>
      <c r="E8" s="42">
        <v>80.72933184</v>
      </c>
      <c r="F8" s="42">
        <v>80.72933184</v>
      </c>
      <c r="G8" s="42">
        <v>80.72933184</v>
      </c>
      <c r="H8" s="42">
        <v>80.632534079999999</v>
      </c>
      <c r="I8" s="42">
        <v>80.632534079999999</v>
      </c>
      <c r="J8" s="42">
        <v>80.632534079999999</v>
      </c>
      <c r="K8" s="155">
        <v>80.632534079999999</v>
      </c>
      <c r="L8" s="155"/>
      <c r="M8" s="42">
        <v>80.632534079999999</v>
      </c>
      <c r="N8" s="42">
        <v>80.632534079999999</v>
      </c>
      <c r="O8" s="42">
        <v>80.632534079999999</v>
      </c>
      <c r="P8" s="42">
        <v>80.632534079999999</v>
      </c>
      <c r="Q8" s="43">
        <f t="shared" si="0"/>
        <v>967.97760000000017</v>
      </c>
    </row>
    <row r="9" spans="1:17" ht="28.05" customHeight="1">
      <c r="A9" s="5" t="s">
        <v>360</v>
      </c>
      <c r="B9" s="40" t="s">
        <v>361</v>
      </c>
      <c r="C9" s="41" t="s">
        <v>35</v>
      </c>
      <c r="D9" s="42">
        <v>4.7140000000000004</v>
      </c>
      <c r="E9" s="42">
        <v>4.7140000000000004</v>
      </c>
      <c r="F9" s="42">
        <v>4.7140000000000004</v>
      </c>
      <c r="G9" s="42">
        <v>4.7140000000000004</v>
      </c>
      <c r="H9" s="42">
        <v>4.7060000000000004</v>
      </c>
      <c r="I9" s="42">
        <v>4.7060000000000004</v>
      </c>
      <c r="J9" s="42">
        <v>4.7060000000000004</v>
      </c>
      <c r="K9" s="155">
        <v>4.7060000000000004</v>
      </c>
      <c r="L9" s="155"/>
      <c r="M9" s="42">
        <v>4.7060000000000004</v>
      </c>
      <c r="N9" s="42">
        <v>4.7060000000000004</v>
      </c>
      <c r="O9" s="42">
        <v>4.7060000000000004</v>
      </c>
      <c r="P9" s="42">
        <v>4.7060000000000004</v>
      </c>
      <c r="Q9" s="43">
        <f t="shared" si="0"/>
        <v>56.504000000000019</v>
      </c>
    </row>
    <row r="10" spans="1:17" ht="12" customHeight="1">
      <c r="A10" s="5" t="s">
        <v>421</v>
      </c>
      <c r="B10" s="40" t="s">
        <v>422</v>
      </c>
      <c r="C10" s="41" t="s">
        <v>19</v>
      </c>
      <c r="D10" s="42">
        <v>6.0191530320000002</v>
      </c>
      <c r="E10" s="42">
        <v>6.0191530320000002</v>
      </c>
      <c r="F10" s="42">
        <v>6.0191530320000002</v>
      </c>
      <c r="G10" s="42">
        <v>6.0191530320000002</v>
      </c>
      <c r="H10" s="42">
        <v>6.0091947599999997</v>
      </c>
      <c r="I10" s="42">
        <v>6.0091947599999997</v>
      </c>
      <c r="J10" s="42">
        <v>6.0091947599999997</v>
      </c>
      <c r="K10" s="155">
        <v>6.0091947599999997</v>
      </c>
      <c r="L10" s="155"/>
      <c r="M10" s="42">
        <v>6.0091947599999997</v>
      </c>
      <c r="N10" s="42">
        <v>6.0091947599999997</v>
      </c>
      <c r="O10" s="42">
        <v>6.0091947599999997</v>
      </c>
      <c r="P10" s="42">
        <v>6.0091947599999997</v>
      </c>
      <c r="Q10" s="43">
        <f t="shared" si="0"/>
        <v>72.150170208000006</v>
      </c>
    </row>
    <row r="11" spans="1:17" ht="12" customHeight="1">
      <c r="A11" s="5" t="s">
        <v>227</v>
      </c>
      <c r="B11" s="40" t="s">
        <v>228</v>
      </c>
      <c r="C11" s="41" t="s">
        <v>19</v>
      </c>
      <c r="D11" s="42">
        <v>12.186861695999999</v>
      </c>
      <c r="E11" s="42">
        <v>12.186861695999999</v>
      </c>
      <c r="F11" s="42">
        <v>12.186861695999999</v>
      </c>
      <c r="G11" s="42">
        <v>12.186861695999999</v>
      </c>
      <c r="H11" s="42">
        <v>12.172249151999999</v>
      </c>
      <c r="I11" s="42">
        <v>12.172249151999999</v>
      </c>
      <c r="J11" s="42">
        <v>12.172249151999999</v>
      </c>
      <c r="K11" s="155">
        <v>12.172249151999999</v>
      </c>
      <c r="L11" s="155"/>
      <c r="M11" s="42">
        <v>12.172249151999999</v>
      </c>
      <c r="N11" s="42">
        <v>12.172249151999999</v>
      </c>
      <c r="O11" s="42">
        <v>12.172249151999999</v>
      </c>
      <c r="P11" s="42">
        <v>12.172249151999999</v>
      </c>
      <c r="Q11" s="43">
        <f t="shared" si="0"/>
        <v>146.12544000000003</v>
      </c>
    </row>
    <row r="12" spans="1:17" ht="12" customHeight="1">
      <c r="A12" s="5" t="s">
        <v>426</v>
      </c>
      <c r="B12" s="40" t="s">
        <v>427</v>
      </c>
      <c r="C12" s="41" t="s">
        <v>19</v>
      </c>
      <c r="D12" s="42">
        <v>11.85123024</v>
      </c>
      <c r="E12" s="42">
        <v>11.85123024</v>
      </c>
      <c r="F12" s="42">
        <v>11.85123024</v>
      </c>
      <c r="G12" s="42">
        <v>11.85123024</v>
      </c>
      <c r="H12" s="42">
        <v>11.831623199999999</v>
      </c>
      <c r="I12" s="42">
        <v>11.831623199999999</v>
      </c>
      <c r="J12" s="42">
        <v>11.831623199999999</v>
      </c>
      <c r="K12" s="155">
        <v>11.831623199999999</v>
      </c>
      <c r="L12" s="155"/>
      <c r="M12" s="42">
        <v>11.831623199999999</v>
      </c>
      <c r="N12" s="42">
        <v>11.831623199999999</v>
      </c>
      <c r="O12" s="42">
        <v>11.831623199999999</v>
      </c>
      <c r="P12" s="42">
        <v>11.831623199999999</v>
      </c>
      <c r="Q12" s="43">
        <f t="shared" si="0"/>
        <v>142.05790655999996</v>
      </c>
    </row>
    <row r="13" spans="1:17" ht="28.05" customHeight="1">
      <c r="A13" s="5" t="s">
        <v>352</v>
      </c>
      <c r="B13" s="40" t="s">
        <v>353</v>
      </c>
      <c r="C13" s="41" t="s">
        <v>35</v>
      </c>
      <c r="D13" s="42">
        <v>4.2426000000000004</v>
      </c>
      <c r="E13" s="42">
        <v>4.2426000000000004</v>
      </c>
      <c r="F13" s="42">
        <v>4.2426000000000004</v>
      </c>
      <c r="G13" s="42">
        <v>4.2426000000000004</v>
      </c>
      <c r="H13" s="42">
        <v>4.2354000000000003</v>
      </c>
      <c r="I13" s="42">
        <v>4.2354000000000003</v>
      </c>
      <c r="J13" s="42">
        <v>4.2354000000000003</v>
      </c>
      <c r="K13" s="155">
        <v>4.2354000000000003</v>
      </c>
      <c r="L13" s="155"/>
      <c r="M13" s="42">
        <v>4.2354000000000003</v>
      </c>
      <c r="N13" s="42">
        <v>4.2354000000000003</v>
      </c>
      <c r="O13" s="42">
        <v>4.2354000000000003</v>
      </c>
      <c r="P13" s="42">
        <v>4.2354000000000003</v>
      </c>
      <c r="Q13" s="43">
        <f t="shared" si="0"/>
        <v>50.853599999999993</v>
      </c>
    </row>
    <row r="14" spans="1:17" ht="19.95" customHeight="1">
      <c r="A14" s="5" t="s">
        <v>354</v>
      </c>
      <c r="B14" s="40" t="s">
        <v>355</v>
      </c>
      <c r="C14" s="41" t="s">
        <v>35</v>
      </c>
      <c r="D14" s="42">
        <v>2.8283999999999998</v>
      </c>
      <c r="E14" s="42">
        <v>2.8283999999999998</v>
      </c>
      <c r="F14" s="42">
        <v>2.8283999999999998</v>
      </c>
      <c r="G14" s="42">
        <v>2.8283999999999998</v>
      </c>
      <c r="H14" s="42">
        <v>2.8235999999999999</v>
      </c>
      <c r="I14" s="42">
        <v>2.8235999999999999</v>
      </c>
      <c r="J14" s="42">
        <v>2.8235999999999999</v>
      </c>
      <c r="K14" s="155">
        <v>2.8235999999999999</v>
      </c>
      <c r="L14" s="155"/>
      <c r="M14" s="42">
        <v>2.8235999999999999</v>
      </c>
      <c r="N14" s="42">
        <v>2.8235999999999999</v>
      </c>
      <c r="O14" s="42">
        <v>2.8235999999999999</v>
      </c>
      <c r="P14" s="42">
        <v>2.8235999999999999</v>
      </c>
      <c r="Q14" s="43">
        <f t="shared" si="0"/>
        <v>33.902399999999993</v>
      </c>
    </row>
    <row r="15" spans="1:17" ht="28.05" customHeight="1">
      <c r="A15" s="5" t="s">
        <v>356</v>
      </c>
      <c r="B15" s="40" t="s">
        <v>357</v>
      </c>
      <c r="C15" s="41" t="s">
        <v>35</v>
      </c>
      <c r="D15" s="42">
        <v>1.8855999999999999</v>
      </c>
      <c r="E15" s="42">
        <v>1.8855999999999999</v>
      </c>
      <c r="F15" s="42">
        <v>1.8855999999999999</v>
      </c>
      <c r="G15" s="42">
        <v>1.8855999999999999</v>
      </c>
      <c r="H15" s="42">
        <v>1.8824000000000001</v>
      </c>
      <c r="I15" s="42">
        <v>1.8824000000000001</v>
      </c>
      <c r="J15" s="42">
        <v>1.8824000000000001</v>
      </c>
      <c r="K15" s="155">
        <v>1.8824000000000001</v>
      </c>
      <c r="L15" s="155"/>
      <c r="M15" s="42">
        <v>1.8824000000000001</v>
      </c>
      <c r="N15" s="42">
        <v>1.8824000000000001</v>
      </c>
      <c r="O15" s="42">
        <v>1.8824000000000001</v>
      </c>
      <c r="P15" s="42">
        <v>1.8824000000000001</v>
      </c>
      <c r="Q15" s="43">
        <f t="shared" si="0"/>
        <v>22.601600000000001</v>
      </c>
    </row>
    <row r="16" spans="1:17" ht="12" customHeight="1">
      <c r="A16" s="5" t="s">
        <v>98</v>
      </c>
      <c r="B16" s="40" t="s">
        <v>303</v>
      </c>
      <c r="C16" s="41" t="s">
        <v>35</v>
      </c>
      <c r="D16" s="42">
        <v>10.007999999999999</v>
      </c>
      <c r="E16" s="42">
        <v>10.007999999999999</v>
      </c>
      <c r="F16" s="42">
        <v>10.007999999999999</v>
      </c>
      <c r="G16" s="42">
        <v>10.007999999999999</v>
      </c>
      <c r="H16" s="42">
        <v>9.9960000000000004</v>
      </c>
      <c r="I16" s="42">
        <v>9.9960000000000004</v>
      </c>
      <c r="J16" s="42">
        <v>9.9960000000000004</v>
      </c>
      <c r="K16" s="155">
        <v>9.9960000000000004</v>
      </c>
      <c r="L16" s="155"/>
      <c r="M16" s="42">
        <v>9.9960000000000004</v>
      </c>
      <c r="N16" s="42">
        <v>9.9960000000000004</v>
      </c>
      <c r="O16" s="42">
        <v>9.9960000000000004</v>
      </c>
      <c r="P16" s="42">
        <v>9.9960000000000004</v>
      </c>
      <c r="Q16" s="43">
        <f t="shared" si="0"/>
        <v>119.99999999999997</v>
      </c>
    </row>
    <row r="17" spans="1:17" ht="19.95" customHeight="1">
      <c r="A17" s="5" t="s">
        <v>89</v>
      </c>
      <c r="B17" s="40" t="s">
        <v>297</v>
      </c>
      <c r="C17" s="41" t="s">
        <v>35</v>
      </c>
      <c r="D17" s="42">
        <v>0.41699999999999998</v>
      </c>
      <c r="E17" s="42">
        <v>0.41699999999999998</v>
      </c>
      <c r="F17" s="42">
        <v>0.41699999999999998</v>
      </c>
      <c r="G17" s="42">
        <v>0.41699999999999998</v>
      </c>
      <c r="H17" s="42">
        <v>0.41649999999999998</v>
      </c>
      <c r="I17" s="42">
        <v>0.41649999999999998</v>
      </c>
      <c r="J17" s="42">
        <v>0.41649999999999998</v>
      </c>
      <c r="K17" s="155">
        <v>0.41649999999999998</v>
      </c>
      <c r="L17" s="155"/>
      <c r="M17" s="42">
        <v>0.41649999999999998</v>
      </c>
      <c r="N17" s="42">
        <v>0.41649999999999998</v>
      </c>
      <c r="O17" s="42">
        <v>0.41649999999999998</v>
      </c>
      <c r="P17" s="42">
        <v>0.41649999999999998</v>
      </c>
      <c r="Q17" s="43">
        <f t="shared" si="0"/>
        <v>5</v>
      </c>
    </row>
    <row r="18" spans="1:17" ht="12" customHeight="1">
      <c r="A18" s="5" t="s">
        <v>244</v>
      </c>
      <c r="B18" s="40" t="s">
        <v>245</v>
      </c>
      <c r="C18" s="41" t="s">
        <v>19</v>
      </c>
      <c r="D18" s="42">
        <v>344.17923228846303</v>
      </c>
      <c r="E18" s="42">
        <v>344.17923228846303</v>
      </c>
      <c r="F18" s="42">
        <v>344.17923228846303</v>
      </c>
      <c r="G18" s="42">
        <v>344.17923228846303</v>
      </c>
      <c r="H18" s="42">
        <v>343.76436283101901</v>
      </c>
      <c r="I18" s="42">
        <v>343.76436283101901</v>
      </c>
      <c r="J18" s="42">
        <v>343.76436283101901</v>
      </c>
      <c r="K18" s="155">
        <v>343.76436283101901</v>
      </c>
      <c r="L18" s="155"/>
      <c r="M18" s="42">
        <v>343.76436283101901</v>
      </c>
      <c r="N18" s="42">
        <v>343.76436283101901</v>
      </c>
      <c r="O18" s="42">
        <v>343.76436283101901</v>
      </c>
      <c r="P18" s="42">
        <v>343.76436283101901</v>
      </c>
      <c r="Q18" s="43">
        <f t="shared" si="0"/>
        <v>4126.8318318020038</v>
      </c>
    </row>
    <row r="19" spans="1:17" ht="19.95" customHeight="1">
      <c r="A19" s="5" t="s">
        <v>236</v>
      </c>
      <c r="B19" s="40" t="s">
        <v>237</v>
      </c>
      <c r="C19" s="41" t="s">
        <v>19</v>
      </c>
      <c r="D19" s="42">
        <v>687.24525884000002</v>
      </c>
      <c r="E19" s="42">
        <v>687.24525884000002</v>
      </c>
      <c r="F19" s="42">
        <v>687.24525884000002</v>
      </c>
      <c r="G19" s="42">
        <v>687.24525884000002</v>
      </c>
      <c r="H19" s="42">
        <v>686.40904492000004</v>
      </c>
      <c r="I19" s="42">
        <v>686.40904492000004</v>
      </c>
      <c r="J19" s="42">
        <v>686.40904492000004</v>
      </c>
      <c r="K19" s="155">
        <v>686.40904492000004</v>
      </c>
      <c r="L19" s="155"/>
      <c r="M19" s="42">
        <v>686.40904492000004</v>
      </c>
      <c r="N19" s="42">
        <v>686.40904492000004</v>
      </c>
      <c r="O19" s="42">
        <v>686.40904492000004</v>
      </c>
      <c r="P19" s="42">
        <v>686.40904492000004</v>
      </c>
      <c r="Q19" s="43">
        <f t="shared" si="0"/>
        <v>8240.2533947200009</v>
      </c>
    </row>
    <row r="20" spans="1:17" ht="19.95" customHeight="1">
      <c r="A20" s="5" t="s">
        <v>242</v>
      </c>
      <c r="B20" s="40" t="s">
        <v>243</v>
      </c>
      <c r="C20" s="41" t="s">
        <v>19</v>
      </c>
      <c r="D20" s="42">
        <v>687.24525884000002</v>
      </c>
      <c r="E20" s="42">
        <v>687.24525884000002</v>
      </c>
      <c r="F20" s="42">
        <v>687.24525884000002</v>
      </c>
      <c r="G20" s="42">
        <v>687.24525884000002</v>
      </c>
      <c r="H20" s="42">
        <v>686.40904492000004</v>
      </c>
      <c r="I20" s="42">
        <v>686.40904492000004</v>
      </c>
      <c r="J20" s="42">
        <v>686.40904492000004</v>
      </c>
      <c r="K20" s="155">
        <v>686.40904492000004</v>
      </c>
      <c r="L20" s="155"/>
      <c r="M20" s="42">
        <v>686.40904492000004</v>
      </c>
      <c r="N20" s="42">
        <v>686.40904492000004</v>
      </c>
      <c r="O20" s="42">
        <v>686.40904492000004</v>
      </c>
      <c r="P20" s="42">
        <v>686.40904492000004</v>
      </c>
      <c r="Q20" s="43">
        <f t="shared" si="0"/>
        <v>8240.2533947200009</v>
      </c>
    </row>
    <row r="21" spans="1:17" ht="19.95" customHeight="1">
      <c r="A21" s="5" t="s">
        <v>219</v>
      </c>
      <c r="B21" s="40" t="s">
        <v>220</v>
      </c>
      <c r="C21" s="41" t="s">
        <v>19</v>
      </c>
      <c r="D21" s="42">
        <v>779.31885883999996</v>
      </c>
      <c r="E21" s="42">
        <v>779.31885883999996</v>
      </c>
      <c r="F21" s="42">
        <v>779.31885883999996</v>
      </c>
      <c r="G21" s="42">
        <v>779.31885883999996</v>
      </c>
      <c r="H21" s="42">
        <v>778.37224491999996</v>
      </c>
      <c r="I21" s="42">
        <v>778.37224491999996</v>
      </c>
      <c r="J21" s="42">
        <v>778.37224491999996</v>
      </c>
      <c r="K21" s="155">
        <v>778.37224491999996</v>
      </c>
      <c r="L21" s="155"/>
      <c r="M21" s="42">
        <v>778.37224491999996</v>
      </c>
      <c r="N21" s="42">
        <v>778.37224491999996</v>
      </c>
      <c r="O21" s="42">
        <v>778.37224491999996</v>
      </c>
      <c r="P21" s="42">
        <v>778.37224491999996</v>
      </c>
      <c r="Q21" s="43">
        <f t="shared" si="0"/>
        <v>9344.2533947199972</v>
      </c>
    </row>
    <row r="22" spans="1:17" ht="19.95" customHeight="1">
      <c r="A22" s="5" t="s">
        <v>223</v>
      </c>
      <c r="B22" s="40" t="s">
        <v>224</v>
      </c>
      <c r="C22" s="41" t="s">
        <v>19</v>
      </c>
      <c r="D22" s="42">
        <v>779.31885883999996</v>
      </c>
      <c r="E22" s="42">
        <v>779.31885883999996</v>
      </c>
      <c r="F22" s="42">
        <v>779.31885883999996</v>
      </c>
      <c r="G22" s="42">
        <v>779.31885883999996</v>
      </c>
      <c r="H22" s="42">
        <v>778.37224491999996</v>
      </c>
      <c r="I22" s="42">
        <v>778.37224491999996</v>
      </c>
      <c r="J22" s="42">
        <v>778.37224491999996</v>
      </c>
      <c r="K22" s="155">
        <v>778.37224491999996</v>
      </c>
      <c r="L22" s="155"/>
      <c r="M22" s="42">
        <v>778.37224491999996</v>
      </c>
      <c r="N22" s="42">
        <v>778.37224491999996</v>
      </c>
      <c r="O22" s="42">
        <v>778.37224491999996</v>
      </c>
      <c r="P22" s="42">
        <v>778.37224491999996</v>
      </c>
      <c r="Q22" s="43">
        <f t="shared" si="0"/>
        <v>9344.2533947199972</v>
      </c>
    </row>
    <row r="23" spans="1:17" ht="19.95" customHeight="1">
      <c r="A23" s="5" t="s">
        <v>358</v>
      </c>
      <c r="B23" s="40" t="s">
        <v>359</v>
      </c>
      <c r="C23" s="41" t="s">
        <v>35</v>
      </c>
      <c r="D23" s="42">
        <v>0.94279999999999997</v>
      </c>
      <c r="E23" s="42">
        <v>0.94279999999999997</v>
      </c>
      <c r="F23" s="42">
        <v>0.94279999999999997</v>
      </c>
      <c r="G23" s="42">
        <v>0.94279999999999997</v>
      </c>
      <c r="H23" s="42">
        <v>0.94120000000000004</v>
      </c>
      <c r="I23" s="42">
        <v>0.94120000000000004</v>
      </c>
      <c r="J23" s="42">
        <v>0.94120000000000004</v>
      </c>
      <c r="K23" s="155">
        <v>0.94120000000000004</v>
      </c>
      <c r="L23" s="155"/>
      <c r="M23" s="42">
        <v>0.94120000000000004</v>
      </c>
      <c r="N23" s="42">
        <v>0.94120000000000004</v>
      </c>
      <c r="O23" s="42">
        <v>0.94120000000000004</v>
      </c>
      <c r="P23" s="42">
        <v>0.94120000000000004</v>
      </c>
      <c r="Q23" s="43">
        <f t="shared" si="0"/>
        <v>11.300800000000001</v>
      </c>
    </row>
    <row r="24" spans="1:17" ht="12" customHeight="1">
      <c r="A24" s="5" t="s">
        <v>101</v>
      </c>
      <c r="B24" s="40" t="s">
        <v>305</v>
      </c>
      <c r="C24" s="41" t="s">
        <v>35</v>
      </c>
      <c r="D24" s="42">
        <v>0.66720000000000002</v>
      </c>
      <c r="E24" s="42">
        <v>0.66720000000000002</v>
      </c>
      <c r="F24" s="42">
        <v>0.66720000000000002</v>
      </c>
      <c r="G24" s="42">
        <v>0.66720000000000002</v>
      </c>
      <c r="H24" s="42">
        <v>0.66639999999999999</v>
      </c>
      <c r="I24" s="42">
        <v>0.66639999999999999</v>
      </c>
      <c r="J24" s="42">
        <v>0.66639999999999999</v>
      </c>
      <c r="K24" s="155">
        <v>0.66639999999999999</v>
      </c>
      <c r="L24" s="155"/>
      <c r="M24" s="42">
        <v>0.66639999999999999</v>
      </c>
      <c r="N24" s="42">
        <v>0.66639999999999999</v>
      </c>
      <c r="O24" s="42">
        <v>0.66639999999999999</v>
      </c>
      <c r="P24" s="42">
        <v>0.66639999999999999</v>
      </c>
      <c r="Q24" s="43">
        <f t="shared" si="0"/>
        <v>8.0000000000000018</v>
      </c>
    </row>
    <row r="25" spans="1:17" ht="19.95" customHeight="1">
      <c r="A25" s="5" t="s">
        <v>240</v>
      </c>
      <c r="B25" s="40" t="s">
        <v>241</v>
      </c>
      <c r="C25" s="41" t="s">
        <v>19</v>
      </c>
      <c r="D25" s="42">
        <v>340.72132942000002</v>
      </c>
      <c r="E25" s="42">
        <v>340.72132942000002</v>
      </c>
      <c r="F25" s="42">
        <v>340.72132942000002</v>
      </c>
      <c r="G25" s="42">
        <v>340.72132942000002</v>
      </c>
      <c r="H25" s="42">
        <v>340.30802246000002</v>
      </c>
      <c r="I25" s="42">
        <v>340.30802246000002</v>
      </c>
      <c r="J25" s="42">
        <v>340.30802246000002</v>
      </c>
      <c r="K25" s="155">
        <v>340.30802246000002</v>
      </c>
      <c r="L25" s="155"/>
      <c r="M25" s="42">
        <v>340.30802246000002</v>
      </c>
      <c r="N25" s="42">
        <v>340.30802246000002</v>
      </c>
      <c r="O25" s="42">
        <v>340.30802246000002</v>
      </c>
      <c r="P25" s="42">
        <v>340.30802246000002</v>
      </c>
      <c r="Q25" s="43">
        <f t="shared" si="0"/>
        <v>4085.3494973599995</v>
      </c>
    </row>
    <row r="26" spans="1:17" ht="19.95" customHeight="1">
      <c r="A26" s="5" t="s">
        <v>221</v>
      </c>
      <c r="B26" s="40" t="s">
        <v>222</v>
      </c>
      <c r="C26" s="41" t="s">
        <v>19</v>
      </c>
      <c r="D26" s="42">
        <v>92.073599999999999</v>
      </c>
      <c r="E26" s="42">
        <v>92.073599999999999</v>
      </c>
      <c r="F26" s="42">
        <v>92.073599999999999</v>
      </c>
      <c r="G26" s="42">
        <v>92.073599999999999</v>
      </c>
      <c r="H26" s="42">
        <v>91.963200000000001</v>
      </c>
      <c r="I26" s="42">
        <v>91.963200000000001</v>
      </c>
      <c r="J26" s="42">
        <v>91.963200000000001</v>
      </c>
      <c r="K26" s="155">
        <v>91.963200000000001</v>
      </c>
      <c r="L26" s="155"/>
      <c r="M26" s="42">
        <v>91.963200000000001</v>
      </c>
      <c r="N26" s="42">
        <v>91.963200000000001</v>
      </c>
      <c r="O26" s="42">
        <v>91.963200000000001</v>
      </c>
      <c r="P26" s="42">
        <v>91.963200000000001</v>
      </c>
      <c r="Q26" s="43">
        <f t="shared" si="0"/>
        <v>1104.0000000000002</v>
      </c>
    </row>
    <row r="27" spans="1:17" ht="19.95" customHeight="1">
      <c r="A27" s="5" t="s">
        <v>251</v>
      </c>
      <c r="B27" s="40" t="s">
        <v>252</v>
      </c>
      <c r="C27" s="41" t="s">
        <v>19</v>
      </c>
      <c r="D27" s="42">
        <v>346.52392942</v>
      </c>
      <c r="E27" s="42">
        <v>346.52392942</v>
      </c>
      <c r="F27" s="42">
        <v>346.52392942</v>
      </c>
      <c r="G27" s="42">
        <v>346.52392942</v>
      </c>
      <c r="H27" s="42">
        <v>346.10102246000002</v>
      </c>
      <c r="I27" s="42">
        <v>346.10102246000002</v>
      </c>
      <c r="J27" s="42">
        <v>346.10102246000002</v>
      </c>
      <c r="K27" s="155">
        <v>346.10102246000002</v>
      </c>
      <c r="L27" s="155"/>
      <c r="M27" s="42">
        <v>346.10102246000002</v>
      </c>
      <c r="N27" s="42">
        <v>346.10102246000002</v>
      </c>
      <c r="O27" s="42">
        <v>346.10102246000002</v>
      </c>
      <c r="P27" s="42">
        <v>346.10102246000002</v>
      </c>
      <c r="Q27" s="43">
        <f t="shared" si="0"/>
        <v>4154.90389736</v>
      </c>
    </row>
    <row r="28" spans="1:17" ht="19.95" customHeight="1">
      <c r="A28" s="5" t="s">
        <v>238</v>
      </c>
      <c r="B28" s="40" t="s">
        <v>239</v>
      </c>
      <c r="C28" s="41" t="s">
        <v>19</v>
      </c>
      <c r="D28" s="42">
        <v>340.72132942000002</v>
      </c>
      <c r="E28" s="42">
        <v>340.72132942000002</v>
      </c>
      <c r="F28" s="42">
        <v>340.72132942000002</v>
      </c>
      <c r="G28" s="42">
        <v>340.72132942000002</v>
      </c>
      <c r="H28" s="42">
        <v>340.30802246000002</v>
      </c>
      <c r="I28" s="42">
        <v>340.30802246000002</v>
      </c>
      <c r="J28" s="42">
        <v>340.30802246000002</v>
      </c>
      <c r="K28" s="155">
        <v>340.30802246000002</v>
      </c>
      <c r="L28" s="155"/>
      <c r="M28" s="42">
        <v>340.30802246000002</v>
      </c>
      <c r="N28" s="42">
        <v>340.30802246000002</v>
      </c>
      <c r="O28" s="42">
        <v>340.30802246000002</v>
      </c>
      <c r="P28" s="42">
        <v>340.30802246000002</v>
      </c>
      <c r="Q28" s="43">
        <f t="shared" si="0"/>
        <v>4085.3494973599995</v>
      </c>
    </row>
    <row r="29" spans="1:17" ht="19.95" customHeight="1">
      <c r="A29" s="5" t="s">
        <v>217</v>
      </c>
      <c r="B29" s="40" t="s">
        <v>218</v>
      </c>
      <c r="C29" s="41" t="s">
        <v>19</v>
      </c>
      <c r="D29" s="42">
        <v>92.073599999999999</v>
      </c>
      <c r="E29" s="42">
        <v>92.073599999999999</v>
      </c>
      <c r="F29" s="42">
        <v>92.073599999999999</v>
      </c>
      <c r="G29" s="42">
        <v>92.073599999999999</v>
      </c>
      <c r="H29" s="42">
        <v>91.963200000000001</v>
      </c>
      <c r="I29" s="42">
        <v>91.963200000000001</v>
      </c>
      <c r="J29" s="42">
        <v>91.963200000000001</v>
      </c>
      <c r="K29" s="155">
        <v>91.963200000000001</v>
      </c>
      <c r="L29" s="155"/>
      <c r="M29" s="42">
        <v>91.963200000000001</v>
      </c>
      <c r="N29" s="42">
        <v>91.963200000000001</v>
      </c>
      <c r="O29" s="42">
        <v>91.963200000000001</v>
      </c>
      <c r="P29" s="42">
        <v>91.963200000000001</v>
      </c>
      <c r="Q29" s="43">
        <f t="shared" si="0"/>
        <v>1104.0000000000002</v>
      </c>
    </row>
    <row r="30" spans="1:17" ht="19.95" customHeight="1">
      <c r="A30" s="5" t="s">
        <v>249</v>
      </c>
      <c r="B30" s="40" t="s">
        <v>250</v>
      </c>
      <c r="C30" s="41" t="s">
        <v>19</v>
      </c>
      <c r="D30" s="42">
        <v>346.52392942</v>
      </c>
      <c r="E30" s="42">
        <v>346.52392942</v>
      </c>
      <c r="F30" s="42">
        <v>346.52392942</v>
      </c>
      <c r="G30" s="42">
        <v>346.52392942</v>
      </c>
      <c r="H30" s="42">
        <v>346.10102246000002</v>
      </c>
      <c r="I30" s="42">
        <v>346.10102246000002</v>
      </c>
      <c r="J30" s="42">
        <v>346.10102246000002</v>
      </c>
      <c r="K30" s="155">
        <v>346.10102246000002</v>
      </c>
      <c r="L30" s="155"/>
      <c r="M30" s="42">
        <v>346.10102246000002</v>
      </c>
      <c r="N30" s="42">
        <v>346.10102246000002</v>
      </c>
      <c r="O30" s="42">
        <v>346.10102246000002</v>
      </c>
      <c r="P30" s="42">
        <v>346.10102246000002</v>
      </c>
      <c r="Q30" s="43">
        <f t="shared" si="0"/>
        <v>4154.90389736</v>
      </c>
    </row>
    <row r="31" spans="1:17" ht="12" customHeight="1">
      <c r="A31" s="5" t="s">
        <v>104</v>
      </c>
      <c r="B31" s="40" t="s">
        <v>307</v>
      </c>
      <c r="C31" s="41" t="s">
        <v>106</v>
      </c>
      <c r="D31" s="42">
        <v>2.2517999999999998</v>
      </c>
      <c r="E31" s="42">
        <v>2.2517999999999998</v>
      </c>
      <c r="F31" s="42">
        <v>2.2517999999999998</v>
      </c>
      <c r="G31" s="42">
        <v>2.2517999999999998</v>
      </c>
      <c r="H31" s="42">
        <v>2.2490999999999999</v>
      </c>
      <c r="I31" s="42">
        <v>2.2490999999999999</v>
      </c>
      <c r="J31" s="42">
        <v>2.2490999999999999</v>
      </c>
      <c r="K31" s="155">
        <v>2.2490999999999999</v>
      </c>
      <c r="L31" s="155"/>
      <c r="M31" s="42">
        <v>2.2490999999999999</v>
      </c>
      <c r="N31" s="42">
        <v>2.2490999999999999</v>
      </c>
      <c r="O31" s="42">
        <v>2.2490999999999999</v>
      </c>
      <c r="P31" s="42">
        <v>2.2490999999999999</v>
      </c>
      <c r="Q31" s="43">
        <f t="shared" si="0"/>
        <v>26.999999999999993</v>
      </c>
    </row>
    <row r="32" spans="1:17" ht="28.05" customHeight="1">
      <c r="A32" s="5" t="s">
        <v>192</v>
      </c>
      <c r="B32" s="40" t="s">
        <v>383</v>
      </c>
      <c r="C32" s="41" t="s">
        <v>35</v>
      </c>
      <c r="D32" s="42">
        <v>5.6899999999999999E-2</v>
      </c>
      <c r="E32" s="42">
        <v>5.6899999999999999E-2</v>
      </c>
      <c r="F32" s="42">
        <v>5.6899999999999999E-2</v>
      </c>
      <c r="G32" s="42">
        <v>5.6899999999999999E-2</v>
      </c>
      <c r="H32" s="42">
        <v>5.6800000000000003E-2</v>
      </c>
      <c r="I32" s="42">
        <v>5.6800000000000003E-2</v>
      </c>
      <c r="J32" s="42">
        <v>5.6800000000000003E-2</v>
      </c>
      <c r="K32" s="155">
        <v>5.6800000000000003E-2</v>
      </c>
      <c r="L32" s="155"/>
      <c r="M32" s="42">
        <v>5.6800000000000003E-2</v>
      </c>
      <c r="N32" s="42">
        <v>5.6800000000000003E-2</v>
      </c>
      <c r="O32" s="42">
        <v>5.6800000000000003E-2</v>
      </c>
      <c r="P32" s="42">
        <v>5.6800000000000003E-2</v>
      </c>
      <c r="Q32" s="43">
        <f t="shared" si="0"/>
        <v>0.68199999999999994</v>
      </c>
    </row>
    <row r="33" spans="1:17" ht="28.05" customHeight="1">
      <c r="A33" s="5" t="s">
        <v>150</v>
      </c>
      <c r="B33" s="40" t="s">
        <v>329</v>
      </c>
      <c r="C33" s="41" t="s">
        <v>35</v>
      </c>
      <c r="D33" s="42">
        <v>6.2300000000000001E-2</v>
      </c>
      <c r="E33" s="42">
        <v>6.2300000000000001E-2</v>
      </c>
      <c r="F33" s="42">
        <v>6.2300000000000001E-2</v>
      </c>
      <c r="G33" s="42">
        <v>6.2300000000000001E-2</v>
      </c>
      <c r="H33" s="42">
        <v>6.2199999999999998E-2</v>
      </c>
      <c r="I33" s="42">
        <v>6.2199999999999998E-2</v>
      </c>
      <c r="J33" s="42">
        <v>6.2199999999999998E-2</v>
      </c>
      <c r="K33" s="155">
        <v>6.2199999999999998E-2</v>
      </c>
      <c r="L33" s="155"/>
      <c r="M33" s="42">
        <v>6.2199999999999998E-2</v>
      </c>
      <c r="N33" s="42">
        <v>6.2199999999999998E-2</v>
      </c>
      <c r="O33" s="42">
        <v>6.2199999999999998E-2</v>
      </c>
      <c r="P33" s="42">
        <v>6.2199999999999998E-2</v>
      </c>
      <c r="Q33" s="43">
        <f t="shared" si="0"/>
        <v>0.74680000000000002</v>
      </c>
    </row>
    <row r="34" spans="1:17" ht="19.95" customHeight="1">
      <c r="A34" s="5" t="s">
        <v>166</v>
      </c>
      <c r="B34" s="40" t="s">
        <v>167</v>
      </c>
      <c r="C34" s="41" t="s">
        <v>39</v>
      </c>
      <c r="D34" s="42">
        <v>0.18690000000000001</v>
      </c>
      <c r="E34" s="42">
        <v>0.18690000000000001</v>
      </c>
      <c r="F34" s="42">
        <v>0.18690000000000001</v>
      </c>
      <c r="G34" s="42">
        <v>0.18690000000000001</v>
      </c>
      <c r="H34" s="42">
        <v>0.18659999999999999</v>
      </c>
      <c r="I34" s="42">
        <v>0.18659999999999999</v>
      </c>
      <c r="J34" s="42">
        <v>0.18659999999999999</v>
      </c>
      <c r="K34" s="155">
        <v>0.18659999999999999</v>
      </c>
      <c r="L34" s="155"/>
      <c r="M34" s="42">
        <v>0.18659999999999999</v>
      </c>
      <c r="N34" s="42">
        <v>0.18659999999999999</v>
      </c>
      <c r="O34" s="42">
        <v>0.18659999999999999</v>
      </c>
      <c r="P34" s="42">
        <v>0.18659999999999999</v>
      </c>
      <c r="Q34" s="43">
        <f t="shared" si="0"/>
        <v>2.2403999999999993</v>
      </c>
    </row>
    <row r="35" spans="1:17" ht="19.95" customHeight="1">
      <c r="A35" s="5" t="s">
        <v>341</v>
      </c>
      <c r="B35" s="40" t="s">
        <v>342</v>
      </c>
      <c r="C35" s="41" t="s">
        <v>158</v>
      </c>
      <c r="D35" s="42">
        <v>14.628</v>
      </c>
      <c r="E35" s="42">
        <v>14.628</v>
      </c>
      <c r="F35" s="42">
        <v>14.628</v>
      </c>
      <c r="G35" s="42">
        <v>14.628</v>
      </c>
      <c r="H35" s="42">
        <v>14.603999999999999</v>
      </c>
      <c r="I35" s="42">
        <v>14.603999999999999</v>
      </c>
      <c r="J35" s="42">
        <v>14.603999999999999</v>
      </c>
      <c r="K35" s="155">
        <v>14.603999999999999</v>
      </c>
      <c r="L35" s="155"/>
      <c r="M35" s="42">
        <v>14.603999999999999</v>
      </c>
      <c r="N35" s="42">
        <v>14.603999999999999</v>
      </c>
      <c r="O35" s="42">
        <v>14.603999999999999</v>
      </c>
      <c r="P35" s="42">
        <v>14.603999999999999</v>
      </c>
      <c r="Q35" s="43">
        <f t="shared" ref="Q35:Q66" si="1">SUM(D35:P35)</f>
        <v>175.34399999999994</v>
      </c>
    </row>
    <row r="36" spans="1:17" ht="28.05" customHeight="1">
      <c r="A36" s="5" t="s">
        <v>331</v>
      </c>
      <c r="B36" s="40" t="s">
        <v>332</v>
      </c>
      <c r="C36" s="41" t="s">
        <v>158</v>
      </c>
      <c r="D36" s="42">
        <v>13.1652</v>
      </c>
      <c r="E36" s="42">
        <v>13.1652</v>
      </c>
      <c r="F36" s="42">
        <v>13.1652</v>
      </c>
      <c r="G36" s="42">
        <v>13.1652</v>
      </c>
      <c r="H36" s="42">
        <v>13.143599999999999</v>
      </c>
      <c r="I36" s="42">
        <v>13.143599999999999</v>
      </c>
      <c r="J36" s="42">
        <v>13.143599999999999</v>
      </c>
      <c r="K36" s="155">
        <v>13.143599999999999</v>
      </c>
      <c r="L36" s="155"/>
      <c r="M36" s="42">
        <v>13.143599999999999</v>
      </c>
      <c r="N36" s="42">
        <v>13.143599999999999</v>
      </c>
      <c r="O36" s="42">
        <v>13.143599999999999</v>
      </c>
      <c r="P36" s="42">
        <v>13.143599999999999</v>
      </c>
      <c r="Q36" s="43">
        <f t="shared" si="1"/>
        <v>157.80959999999996</v>
      </c>
    </row>
    <row r="37" spans="1:17" ht="19.95" customHeight="1">
      <c r="A37" s="5" t="s">
        <v>333</v>
      </c>
      <c r="B37" s="40" t="s">
        <v>334</v>
      </c>
      <c r="C37" s="41" t="s">
        <v>158</v>
      </c>
      <c r="D37" s="42">
        <v>8.7767999999999997</v>
      </c>
      <c r="E37" s="42">
        <v>8.7767999999999997</v>
      </c>
      <c r="F37" s="42">
        <v>8.7767999999999997</v>
      </c>
      <c r="G37" s="42">
        <v>8.7767999999999997</v>
      </c>
      <c r="H37" s="42">
        <v>8.7623999999999995</v>
      </c>
      <c r="I37" s="42">
        <v>8.7623999999999995</v>
      </c>
      <c r="J37" s="42">
        <v>8.7623999999999995</v>
      </c>
      <c r="K37" s="155">
        <v>8.7623999999999995</v>
      </c>
      <c r="L37" s="155"/>
      <c r="M37" s="42">
        <v>8.7623999999999995</v>
      </c>
      <c r="N37" s="42">
        <v>8.7623999999999995</v>
      </c>
      <c r="O37" s="42">
        <v>8.7623999999999995</v>
      </c>
      <c r="P37" s="42">
        <v>8.7623999999999995</v>
      </c>
      <c r="Q37" s="43">
        <f t="shared" si="1"/>
        <v>105.2064</v>
      </c>
    </row>
    <row r="38" spans="1:17" ht="19.95" customHeight="1">
      <c r="A38" s="5" t="s">
        <v>337</v>
      </c>
      <c r="B38" s="40" t="s">
        <v>338</v>
      </c>
      <c r="C38" s="41" t="s">
        <v>158</v>
      </c>
      <c r="D38" s="42">
        <v>5.8512000000000004</v>
      </c>
      <c r="E38" s="42">
        <v>5.8512000000000004</v>
      </c>
      <c r="F38" s="42">
        <v>5.8512000000000004</v>
      </c>
      <c r="G38" s="42">
        <v>5.8512000000000004</v>
      </c>
      <c r="H38" s="42">
        <v>5.8415999999999997</v>
      </c>
      <c r="I38" s="42">
        <v>5.8415999999999997</v>
      </c>
      <c r="J38" s="42">
        <v>5.8415999999999997</v>
      </c>
      <c r="K38" s="155">
        <v>5.8415999999999997</v>
      </c>
      <c r="L38" s="155"/>
      <c r="M38" s="42">
        <v>5.8415999999999997</v>
      </c>
      <c r="N38" s="42">
        <v>5.8415999999999997</v>
      </c>
      <c r="O38" s="42">
        <v>5.8415999999999997</v>
      </c>
      <c r="P38" s="42">
        <v>5.8415999999999997</v>
      </c>
      <c r="Q38" s="43">
        <f t="shared" si="1"/>
        <v>70.137599999999992</v>
      </c>
    </row>
    <row r="39" spans="1:17" ht="12" customHeight="1">
      <c r="A39" s="5" t="s">
        <v>335</v>
      </c>
      <c r="B39" s="40" t="s">
        <v>336</v>
      </c>
      <c r="C39" s="41" t="s">
        <v>69</v>
      </c>
      <c r="D39" s="42">
        <v>4.3883999999999999</v>
      </c>
      <c r="E39" s="42">
        <v>4.3883999999999999</v>
      </c>
      <c r="F39" s="42">
        <v>4.3883999999999999</v>
      </c>
      <c r="G39" s="42">
        <v>4.3883999999999999</v>
      </c>
      <c r="H39" s="42">
        <v>4.3811999999999998</v>
      </c>
      <c r="I39" s="42">
        <v>4.3811999999999998</v>
      </c>
      <c r="J39" s="42">
        <v>4.3811999999999998</v>
      </c>
      <c r="K39" s="155">
        <v>4.3811999999999998</v>
      </c>
      <c r="L39" s="155"/>
      <c r="M39" s="42">
        <v>4.3811999999999998</v>
      </c>
      <c r="N39" s="42">
        <v>4.3811999999999998</v>
      </c>
      <c r="O39" s="42">
        <v>4.3811999999999998</v>
      </c>
      <c r="P39" s="42">
        <v>4.3811999999999998</v>
      </c>
      <c r="Q39" s="43">
        <f t="shared" si="1"/>
        <v>52.603200000000001</v>
      </c>
    </row>
    <row r="40" spans="1:17" ht="19.95" customHeight="1">
      <c r="A40" s="5" t="s">
        <v>339</v>
      </c>
      <c r="B40" s="40" t="s">
        <v>340</v>
      </c>
      <c r="C40" s="41" t="s">
        <v>158</v>
      </c>
      <c r="D40" s="42">
        <v>2.9256000000000002</v>
      </c>
      <c r="E40" s="42">
        <v>2.9256000000000002</v>
      </c>
      <c r="F40" s="42">
        <v>2.9256000000000002</v>
      </c>
      <c r="G40" s="42">
        <v>2.9256000000000002</v>
      </c>
      <c r="H40" s="42">
        <v>2.9207999999999998</v>
      </c>
      <c r="I40" s="42">
        <v>2.9207999999999998</v>
      </c>
      <c r="J40" s="42">
        <v>2.9207999999999998</v>
      </c>
      <c r="K40" s="155">
        <v>2.9207999999999998</v>
      </c>
      <c r="L40" s="155"/>
      <c r="M40" s="42">
        <v>2.9207999999999998</v>
      </c>
      <c r="N40" s="42">
        <v>2.9207999999999998</v>
      </c>
      <c r="O40" s="42">
        <v>2.9207999999999998</v>
      </c>
      <c r="P40" s="42">
        <v>2.9207999999999998</v>
      </c>
      <c r="Q40" s="43">
        <f t="shared" si="1"/>
        <v>35.068799999999996</v>
      </c>
    </row>
    <row r="41" spans="1:17" ht="19.95" customHeight="1">
      <c r="A41" s="5" t="s">
        <v>343</v>
      </c>
      <c r="B41" s="40" t="s">
        <v>344</v>
      </c>
      <c r="C41" s="41" t="s">
        <v>69</v>
      </c>
      <c r="D41" s="42">
        <v>4.3883999999999999</v>
      </c>
      <c r="E41" s="42">
        <v>4.3883999999999999</v>
      </c>
      <c r="F41" s="42">
        <v>4.3883999999999999</v>
      </c>
      <c r="G41" s="42">
        <v>4.3883999999999999</v>
      </c>
      <c r="H41" s="42">
        <v>4.3811999999999998</v>
      </c>
      <c r="I41" s="42">
        <v>4.3811999999999998</v>
      </c>
      <c r="J41" s="42">
        <v>4.3811999999999998</v>
      </c>
      <c r="K41" s="155">
        <v>4.3811999999999998</v>
      </c>
      <c r="L41" s="155"/>
      <c r="M41" s="42">
        <v>4.3811999999999998</v>
      </c>
      <c r="N41" s="42">
        <v>4.3811999999999998</v>
      </c>
      <c r="O41" s="42">
        <v>4.3811999999999998</v>
      </c>
      <c r="P41" s="42">
        <v>4.3811999999999998</v>
      </c>
      <c r="Q41" s="43">
        <f t="shared" si="1"/>
        <v>52.603200000000001</v>
      </c>
    </row>
    <row r="42" spans="1:17" ht="19.95" customHeight="1">
      <c r="A42" s="5" t="s">
        <v>345</v>
      </c>
      <c r="B42" s="40" t="s">
        <v>346</v>
      </c>
      <c r="C42" s="41" t="s">
        <v>69</v>
      </c>
      <c r="D42" s="42">
        <v>4.3883999999999999</v>
      </c>
      <c r="E42" s="42">
        <v>4.3883999999999999</v>
      </c>
      <c r="F42" s="42">
        <v>4.3883999999999999</v>
      </c>
      <c r="G42" s="42">
        <v>4.3883999999999999</v>
      </c>
      <c r="H42" s="42">
        <v>4.3811999999999998</v>
      </c>
      <c r="I42" s="42">
        <v>4.3811999999999998</v>
      </c>
      <c r="J42" s="42">
        <v>4.3811999999999998</v>
      </c>
      <c r="K42" s="155">
        <v>4.3811999999999998</v>
      </c>
      <c r="L42" s="155"/>
      <c r="M42" s="42">
        <v>4.3811999999999998</v>
      </c>
      <c r="N42" s="42">
        <v>4.3811999999999998</v>
      </c>
      <c r="O42" s="42">
        <v>4.3811999999999998</v>
      </c>
      <c r="P42" s="42">
        <v>4.3811999999999998</v>
      </c>
      <c r="Q42" s="43">
        <f t="shared" si="1"/>
        <v>52.603200000000001</v>
      </c>
    </row>
    <row r="43" spans="1:17" ht="28.05" customHeight="1">
      <c r="A43" s="5" t="s">
        <v>347</v>
      </c>
      <c r="B43" s="40" t="s">
        <v>348</v>
      </c>
      <c r="C43" s="41" t="s">
        <v>69</v>
      </c>
      <c r="D43" s="42">
        <v>4.3883999999999999</v>
      </c>
      <c r="E43" s="42">
        <v>4.3883999999999999</v>
      </c>
      <c r="F43" s="42">
        <v>4.3883999999999999</v>
      </c>
      <c r="G43" s="42">
        <v>4.3883999999999999</v>
      </c>
      <c r="H43" s="42">
        <v>4.3811999999999998</v>
      </c>
      <c r="I43" s="42">
        <v>4.3811999999999998</v>
      </c>
      <c r="J43" s="42">
        <v>4.3811999999999998</v>
      </c>
      <c r="K43" s="155">
        <v>4.3811999999999998</v>
      </c>
      <c r="L43" s="155"/>
      <c r="M43" s="42">
        <v>4.3811999999999998</v>
      </c>
      <c r="N43" s="42">
        <v>4.3811999999999998</v>
      </c>
      <c r="O43" s="42">
        <v>4.3811999999999998</v>
      </c>
      <c r="P43" s="42">
        <v>4.3811999999999998</v>
      </c>
      <c r="Q43" s="43">
        <f t="shared" si="1"/>
        <v>52.603200000000001</v>
      </c>
    </row>
    <row r="44" spans="1:17" ht="12" customHeight="1">
      <c r="A44" s="5" t="s">
        <v>131</v>
      </c>
      <c r="B44" s="40" t="s">
        <v>132</v>
      </c>
      <c r="C44" s="41" t="s">
        <v>133</v>
      </c>
      <c r="D44" s="42">
        <v>1.0007999999999999</v>
      </c>
      <c r="E44" s="42">
        <v>1.0007999999999999</v>
      </c>
      <c r="F44" s="42">
        <v>1.0007999999999999</v>
      </c>
      <c r="G44" s="42">
        <v>1.0007999999999999</v>
      </c>
      <c r="H44" s="42">
        <v>0.99960000000000004</v>
      </c>
      <c r="I44" s="42">
        <v>0.99960000000000004</v>
      </c>
      <c r="J44" s="42">
        <v>0.99960000000000004</v>
      </c>
      <c r="K44" s="155">
        <v>0.99960000000000004</v>
      </c>
      <c r="L44" s="155"/>
      <c r="M44" s="42">
        <v>0.99960000000000004</v>
      </c>
      <c r="N44" s="42">
        <v>0.99960000000000004</v>
      </c>
      <c r="O44" s="42">
        <v>0.99960000000000004</v>
      </c>
      <c r="P44" s="42">
        <v>0.99960000000000004</v>
      </c>
      <c r="Q44" s="43">
        <f t="shared" si="1"/>
        <v>12.000000000000004</v>
      </c>
    </row>
    <row r="45" spans="1:17" ht="12" customHeight="1">
      <c r="A45" s="5" t="s">
        <v>120</v>
      </c>
      <c r="B45" s="40" t="s">
        <v>317</v>
      </c>
      <c r="C45" s="41" t="s">
        <v>35</v>
      </c>
      <c r="D45" s="42">
        <v>0.58379999999999999</v>
      </c>
      <c r="E45" s="42">
        <v>0.58379999999999999</v>
      </c>
      <c r="F45" s="42">
        <v>0.58379999999999999</v>
      </c>
      <c r="G45" s="42">
        <v>0.58379999999999999</v>
      </c>
      <c r="H45" s="42">
        <v>0.58309999999999995</v>
      </c>
      <c r="I45" s="42">
        <v>0.58309999999999995</v>
      </c>
      <c r="J45" s="42">
        <v>0.58309999999999995</v>
      </c>
      <c r="K45" s="155">
        <v>0.58309999999999995</v>
      </c>
      <c r="L45" s="155"/>
      <c r="M45" s="42">
        <v>0.58309999999999995</v>
      </c>
      <c r="N45" s="42">
        <v>0.58309999999999995</v>
      </c>
      <c r="O45" s="42">
        <v>0.58309999999999995</v>
      </c>
      <c r="P45" s="42">
        <v>0.58309999999999995</v>
      </c>
      <c r="Q45" s="43">
        <f t="shared" si="1"/>
        <v>7</v>
      </c>
    </row>
    <row r="46" spans="1:17" ht="19.95" customHeight="1">
      <c r="A46" s="5" t="s">
        <v>58</v>
      </c>
      <c r="B46" s="40" t="s">
        <v>279</v>
      </c>
      <c r="C46" s="41" t="s">
        <v>35</v>
      </c>
      <c r="D46" s="42">
        <v>4.0031999999999996</v>
      </c>
      <c r="E46" s="42">
        <v>4.0031999999999996</v>
      </c>
      <c r="F46" s="42">
        <v>4.0031999999999996</v>
      </c>
      <c r="G46" s="42">
        <v>4.0031999999999996</v>
      </c>
      <c r="H46" s="42">
        <v>3.9984000000000002</v>
      </c>
      <c r="I46" s="42">
        <v>3.9984000000000002</v>
      </c>
      <c r="J46" s="42">
        <v>3.9984000000000002</v>
      </c>
      <c r="K46" s="155">
        <v>3.9984000000000002</v>
      </c>
      <c r="L46" s="155"/>
      <c r="M46" s="42">
        <v>3.9984000000000002</v>
      </c>
      <c r="N46" s="42">
        <v>3.9984000000000002</v>
      </c>
      <c r="O46" s="42">
        <v>3.9984000000000002</v>
      </c>
      <c r="P46" s="42">
        <v>3.9984000000000002</v>
      </c>
      <c r="Q46" s="43">
        <f t="shared" si="1"/>
        <v>48.000000000000014</v>
      </c>
    </row>
    <row r="47" spans="1:17" ht="12" customHeight="1">
      <c r="A47" s="5" t="s">
        <v>128</v>
      </c>
      <c r="B47" s="40" t="s">
        <v>129</v>
      </c>
      <c r="C47" s="41" t="s">
        <v>106</v>
      </c>
      <c r="D47" s="42">
        <v>56.845440000000004</v>
      </c>
      <c r="E47" s="42">
        <v>56.845440000000004</v>
      </c>
      <c r="F47" s="42">
        <v>56.845440000000004</v>
      </c>
      <c r="G47" s="42">
        <v>56.845440000000004</v>
      </c>
      <c r="H47" s="42">
        <v>56.777279999999998</v>
      </c>
      <c r="I47" s="42">
        <v>56.777279999999998</v>
      </c>
      <c r="J47" s="42">
        <v>56.777279999999998</v>
      </c>
      <c r="K47" s="155">
        <v>56.777279999999998</v>
      </c>
      <c r="L47" s="155"/>
      <c r="M47" s="42">
        <v>56.777279999999998</v>
      </c>
      <c r="N47" s="42">
        <v>56.777279999999998</v>
      </c>
      <c r="O47" s="42">
        <v>56.777279999999998</v>
      </c>
      <c r="P47" s="42">
        <v>56.777279999999998</v>
      </c>
      <c r="Q47" s="43">
        <f t="shared" si="1"/>
        <v>681.60000000000014</v>
      </c>
    </row>
    <row r="48" spans="1:17" ht="12" customHeight="1">
      <c r="A48" s="5" t="s">
        <v>135</v>
      </c>
      <c r="B48" s="40" t="s">
        <v>136</v>
      </c>
      <c r="C48" s="41" t="s">
        <v>39</v>
      </c>
      <c r="D48" s="42">
        <v>7.0056000000000003</v>
      </c>
      <c r="E48" s="42">
        <v>7.0056000000000003</v>
      </c>
      <c r="F48" s="42">
        <v>7.0056000000000003</v>
      </c>
      <c r="G48" s="42">
        <v>7.0056000000000003</v>
      </c>
      <c r="H48" s="42">
        <v>6.9972000000000003</v>
      </c>
      <c r="I48" s="42">
        <v>6.9972000000000003</v>
      </c>
      <c r="J48" s="42">
        <v>6.9972000000000003</v>
      </c>
      <c r="K48" s="155">
        <v>6.9972000000000003</v>
      </c>
      <c r="L48" s="155"/>
      <c r="M48" s="42">
        <v>6.9972000000000003</v>
      </c>
      <c r="N48" s="42">
        <v>6.9972000000000003</v>
      </c>
      <c r="O48" s="42">
        <v>6.9972000000000003</v>
      </c>
      <c r="P48" s="42">
        <v>6.9972000000000003</v>
      </c>
      <c r="Q48" s="43">
        <f t="shared" si="1"/>
        <v>84.000000000000014</v>
      </c>
    </row>
    <row r="49" spans="1:17" ht="12" customHeight="1">
      <c r="A49" s="5" t="s">
        <v>52</v>
      </c>
      <c r="B49" s="40" t="s">
        <v>275</v>
      </c>
      <c r="C49" s="41" t="s">
        <v>35</v>
      </c>
      <c r="D49" s="42">
        <v>0.33360000000000001</v>
      </c>
      <c r="E49" s="42">
        <v>0.33360000000000001</v>
      </c>
      <c r="F49" s="42">
        <v>0.33360000000000001</v>
      </c>
      <c r="G49" s="42">
        <v>0.33360000000000001</v>
      </c>
      <c r="H49" s="42">
        <v>0.3332</v>
      </c>
      <c r="I49" s="42">
        <v>0.3332</v>
      </c>
      <c r="J49" s="42">
        <v>0.3332</v>
      </c>
      <c r="K49" s="155">
        <v>0.3332</v>
      </c>
      <c r="L49" s="155"/>
      <c r="M49" s="42">
        <v>0.3332</v>
      </c>
      <c r="N49" s="42">
        <v>0.3332</v>
      </c>
      <c r="O49" s="42">
        <v>0.3332</v>
      </c>
      <c r="P49" s="42">
        <v>0.3332</v>
      </c>
      <c r="Q49" s="43">
        <f t="shared" si="1"/>
        <v>4.0000000000000009</v>
      </c>
    </row>
    <row r="50" spans="1:17" ht="19.95" customHeight="1">
      <c r="A50" s="5" t="s">
        <v>41</v>
      </c>
      <c r="B50" s="40" t="s">
        <v>42</v>
      </c>
      <c r="C50" s="41" t="s">
        <v>39</v>
      </c>
      <c r="D50" s="42">
        <v>1.0007999999999999</v>
      </c>
      <c r="E50" s="42">
        <v>1.0007999999999999</v>
      </c>
      <c r="F50" s="42">
        <v>1.0007999999999999</v>
      </c>
      <c r="G50" s="42">
        <v>1.0007999999999999</v>
      </c>
      <c r="H50" s="42">
        <v>0.99960000000000004</v>
      </c>
      <c r="I50" s="42">
        <v>0.99960000000000004</v>
      </c>
      <c r="J50" s="42">
        <v>0.99960000000000004</v>
      </c>
      <c r="K50" s="155">
        <v>0.99960000000000004</v>
      </c>
      <c r="L50" s="155"/>
      <c r="M50" s="42">
        <v>0.99960000000000004</v>
      </c>
      <c r="N50" s="42">
        <v>0.99960000000000004</v>
      </c>
      <c r="O50" s="42">
        <v>0.99960000000000004</v>
      </c>
      <c r="P50" s="42">
        <v>0.99960000000000004</v>
      </c>
      <c r="Q50" s="43">
        <f t="shared" si="1"/>
        <v>12.000000000000004</v>
      </c>
    </row>
    <row r="51" spans="1:17" ht="19.95" customHeight="1">
      <c r="A51" s="5" t="s">
        <v>64</v>
      </c>
      <c r="B51" s="40" t="s">
        <v>283</v>
      </c>
      <c r="C51" s="41" t="s">
        <v>35</v>
      </c>
      <c r="D51" s="42">
        <v>0.66720000000000002</v>
      </c>
      <c r="E51" s="42">
        <v>0.66720000000000002</v>
      </c>
      <c r="F51" s="42">
        <v>0.66720000000000002</v>
      </c>
      <c r="G51" s="42">
        <v>0.66720000000000002</v>
      </c>
      <c r="H51" s="42">
        <v>0.66639999999999999</v>
      </c>
      <c r="I51" s="42">
        <v>0.66639999999999999</v>
      </c>
      <c r="J51" s="42">
        <v>0.66639999999999999</v>
      </c>
      <c r="K51" s="155">
        <v>0.66639999999999999</v>
      </c>
      <c r="L51" s="155"/>
      <c r="M51" s="42">
        <v>0.66639999999999999</v>
      </c>
      <c r="N51" s="42">
        <v>0.66639999999999999</v>
      </c>
      <c r="O51" s="42">
        <v>0.66639999999999999</v>
      </c>
      <c r="P51" s="42">
        <v>0.66639999999999999</v>
      </c>
      <c r="Q51" s="43">
        <f t="shared" si="1"/>
        <v>8.0000000000000018</v>
      </c>
    </row>
    <row r="52" spans="1:17" ht="12" customHeight="1">
      <c r="A52" s="5" t="s">
        <v>67</v>
      </c>
      <c r="B52" s="40" t="s">
        <v>285</v>
      </c>
      <c r="C52" s="41" t="s">
        <v>69</v>
      </c>
      <c r="D52" s="42">
        <v>1.6679999999999999</v>
      </c>
      <c r="E52" s="42">
        <v>1.6679999999999999</v>
      </c>
      <c r="F52" s="42">
        <v>1.6679999999999999</v>
      </c>
      <c r="G52" s="42">
        <v>1.6679999999999999</v>
      </c>
      <c r="H52" s="42">
        <v>1.6659999999999999</v>
      </c>
      <c r="I52" s="42">
        <v>1.6659999999999999</v>
      </c>
      <c r="J52" s="42">
        <v>1.6659999999999999</v>
      </c>
      <c r="K52" s="155">
        <v>1.6659999999999999</v>
      </c>
      <c r="L52" s="155"/>
      <c r="M52" s="42">
        <v>1.6659999999999999</v>
      </c>
      <c r="N52" s="42">
        <v>1.6659999999999999</v>
      </c>
      <c r="O52" s="42">
        <v>1.6659999999999999</v>
      </c>
      <c r="P52" s="42">
        <v>1.6659999999999999</v>
      </c>
      <c r="Q52" s="43">
        <f t="shared" si="1"/>
        <v>20</v>
      </c>
    </row>
    <row r="53" spans="1:17" ht="19.95" customHeight="1">
      <c r="A53" s="5" t="s">
        <v>32</v>
      </c>
      <c r="B53" s="40" t="s">
        <v>33</v>
      </c>
      <c r="C53" s="41" t="s">
        <v>35</v>
      </c>
      <c r="D53" s="42">
        <v>0.41699999999999998</v>
      </c>
      <c r="E53" s="42">
        <v>0.41699999999999998</v>
      </c>
      <c r="F53" s="42">
        <v>0.41699999999999998</v>
      </c>
      <c r="G53" s="42">
        <v>0.41699999999999998</v>
      </c>
      <c r="H53" s="42">
        <v>0.41649999999999998</v>
      </c>
      <c r="I53" s="42">
        <v>0.41649999999999998</v>
      </c>
      <c r="J53" s="42">
        <v>0.41649999999999998</v>
      </c>
      <c r="K53" s="155">
        <v>0.41649999999999998</v>
      </c>
      <c r="L53" s="155"/>
      <c r="M53" s="42">
        <v>0.41649999999999998</v>
      </c>
      <c r="N53" s="42">
        <v>0.41649999999999998</v>
      </c>
      <c r="O53" s="42">
        <v>0.41649999999999998</v>
      </c>
      <c r="P53" s="42">
        <v>0.41649999999999998</v>
      </c>
      <c r="Q53" s="43">
        <f t="shared" si="1"/>
        <v>5</v>
      </c>
    </row>
    <row r="54" spans="1:17" ht="12" customHeight="1">
      <c r="A54" s="5" t="s">
        <v>37</v>
      </c>
      <c r="B54" s="40" t="s">
        <v>38</v>
      </c>
      <c r="C54" s="41" t="s">
        <v>39</v>
      </c>
      <c r="D54" s="42">
        <v>8.3400000000000002E-2</v>
      </c>
      <c r="E54" s="42">
        <v>8.3400000000000002E-2</v>
      </c>
      <c r="F54" s="42">
        <v>8.3400000000000002E-2</v>
      </c>
      <c r="G54" s="42">
        <v>8.3400000000000002E-2</v>
      </c>
      <c r="H54" s="42">
        <v>8.3299999999999999E-2</v>
      </c>
      <c r="I54" s="42">
        <v>8.3299999999999999E-2</v>
      </c>
      <c r="J54" s="42">
        <v>8.3299999999999999E-2</v>
      </c>
      <c r="K54" s="155">
        <v>8.3299999999999999E-2</v>
      </c>
      <c r="L54" s="155"/>
      <c r="M54" s="42">
        <v>8.3299999999999999E-2</v>
      </c>
      <c r="N54" s="42">
        <v>8.3299999999999999E-2</v>
      </c>
      <c r="O54" s="42">
        <v>8.3299999999999999E-2</v>
      </c>
      <c r="P54" s="42">
        <v>8.3299999999999999E-2</v>
      </c>
      <c r="Q54" s="43">
        <f t="shared" si="1"/>
        <v>1.0000000000000002</v>
      </c>
    </row>
    <row r="55" spans="1:17" ht="19.95" customHeight="1">
      <c r="A55" s="5" t="s">
        <v>117</v>
      </c>
      <c r="B55" s="40" t="s">
        <v>315</v>
      </c>
      <c r="C55" s="41" t="s">
        <v>35</v>
      </c>
      <c r="D55" s="42">
        <v>1.1676</v>
      </c>
      <c r="E55" s="42">
        <v>1.1676</v>
      </c>
      <c r="F55" s="42">
        <v>1.1676</v>
      </c>
      <c r="G55" s="42">
        <v>1.1676</v>
      </c>
      <c r="H55" s="42">
        <v>1.1661999999999999</v>
      </c>
      <c r="I55" s="42">
        <v>1.1661999999999999</v>
      </c>
      <c r="J55" s="42">
        <v>1.1661999999999999</v>
      </c>
      <c r="K55" s="155">
        <v>1.1661999999999999</v>
      </c>
      <c r="L55" s="155"/>
      <c r="M55" s="42">
        <v>1.1661999999999999</v>
      </c>
      <c r="N55" s="42">
        <v>1.1661999999999999</v>
      </c>
      <c r="O55" s="42">
        <v>1.1661999999999999</v>
      </c>
      <c r="P55" s="42">
        <v>1.1661999999999999</v>
      </c>
      <c r="Q55" s="43">
        <f t="shared" si="1"/>
        <v>14</v>
      </c>
    </row>
    <row r="56" spans="1:17" ht="19.95" customHeight="1">
      <c r="A56" s="5" t="s">
        <v>55</v>
      </c>
      <c r="B56" s="40" t="s">
        <v>277</v>
      </c>
      <c r="C56" s="41" t="s">
        <v>35</v>
      </c>
      <c r="D56" s="42">
        <v>18.6816</v>
      </c>
      <c r="E56" s="42">
        <v>18.6816</v>
      </c>
      <c r="F56" s="42">
        <v>18.6816</v>
      </c>
      <c r="G56" s="42">
        <v>18.6816</v>
      </c>
      <c r="H56" s="42">
        <v>18.659199999999998</v>
      </c>
      <c r="I56" s="42">
        <v>18.659199999999998</v>
      </c>
      <c r="J56" s="42">
        <v>18.659199999999998</v>
      </c>
      <c r="K56" s="155">
        <v>18.659199999999998</v>
      </c>
      <c r="L56" s="155"/>
      <c r="M56" s="42">
        <v>18.659199999999998</v>
      </c>
      <c r="N56" s="42">
        <v>18.659199999999998</v>
      </c>
      <c r="O56" s="42">
        <v>18.659199999999998</v>
      </c>
      <c r="P56" s="42">
        <v>18.659199999999998</v>
      </c>
      <c r="Q56" s="43">
        <f t="shared" si="1"/>
        <v>224</v>
      </c>
    </row>
    <row r="57" spans="1:17" ht="19.95" customHeight="1">
      <c r="A57" s="5" t="s">
        <v>61</v>
      </c>
      <c r="B57" s="40" t="s">
        <v>281</v>
      </c>
      <c r="C57" s="41" t="s">
        <v>35</v>
      </c>
      <c r="D57" s="42">
        <v>2.0015999999999998</v>
      </c>
      <c r="E57" s="42">
        <v>2.0015999999999998</v>
      </c>
      <c r="F57" s="42">
        <v>2.0015999999999998</v>
      </c>
      <c r="G57" s="42">
        <v>2.0015999999999998</v>
      </c>
      <c r="H57" s="42">
        <v>1.9992000000000001</v>
      </c>
      <c r="I57" s="42">
        <v>1.9992000000000001</v>
      </c>
      <c r="J57" s="42">
        <v>1.9992000000000001</v>
      </c>
      <c r="K57" s="155">
        <v>1.9992000000000001</v>
      </c>
      <c r="L57" s="155"/>
      <c r="M57" s="42">
        <v>1.9992000000000001</v>
      </c>
      <c r="N57" s="42">
        <v>1.9992000000000001</v>
      </c>
      <c r="O57" s="42">
        <v>1.9992000000000001</v>
      </c>
      <c r="P57" s="42">
        <v>1.9992000000000001</v>
      </c>
      <c r="Q57" s="43">
        <f t="shared" si="1"/>
        <v>24.000000000000007</v>
      </c>
    </row>
    <row r="58" spans="1:17" ht="19.95" customHeight="1">
      <c r="A58" s="5" t="s">
        <v>114</v>
      </c>
      <c r="B58" s="40" t="s">
        <v>313</v>
      </c>
      <c r="C58" s="41" t="s">
        <v>35</v>
      </c>
      <c r="D58" s="42">
        <v>0.58379999999999999</v>
      </c>
      <c r="E58" s="42">
        <v>0.58379999999999999</v>
      </c>
      <c r="F58" s="42">
        <v>0.58379999999999999</v>
      </c>
      <c r="G58" s="42">
        <v>0.58379999999999999</v>
      </c>
      <c r="H58" s="42">
        <v>0.58309999999999995</v>
      </c>
      <c r="I58" s="42">
        <v>0.58309999999999995</v>
      </c>
      <c r="J58" s="42">
        <v>0.58309999999999995</v>
      </c>
      <c r="K58" s="155">
        <v>0.58309999999999995</v>
      </c>
      <c r="L58" s="155"/>
      <c r="M58" s="42">
        <v>0.58309999999999995</v>
      </c>
      <c r="N58" s="42">
        <v>0.58309999999999995</v>
      </c>
      <c r="O58" s="42">
        <v>0.58309999999999995</v>
      </c>
      <c r="P58" s="42">
        <v>0.58309999999999995</v>
      </c>
      <c r="Q58" s="43">
        <f t="shared" si="1"/>
        <v>7</v>
      </c>
    </row>
    <row r="59" spans="1:17" ht="12" customHeight="1">
      <c r="A59" s="5" t="s">
        <v>71</v>
      </c>
      <c r="B59" s="40" t="s">
        <v>287</v>
      </c>
      <c r="C59" s="41" t="s">
        <v>73</v>
      </c>
      <c r="D59" s="42">
        <v>1.6679999999999999</v>
      </c>
      <c r="E59" s="42">
        <v>1.6679999999999999</v>
      </c>
      <c r="F59" s="42">
        <v>1.6679999999999999</v>
      </c>
      <c r="G59" s="42">
        <v>1.6679999999999999</v>
      </c>
      <c r="H59" s="42">
        <v>1.6659999999999999</v>
      </c>
      <c r="I59" s="42">
        <v>1.6659999999999999</v>
      </c>
      <c r="J59" s="42">
        <v>1.6659999999999999</v>
      </c>
      <c r="K59" s="155">
        <v>1.6659999999999999</v>
      </c>
      <c r="L59" s="155"/>
      <c r="M59" s="42">
        <v>1.6659999999999999</v>
      </c>
      <c r="N59" s="42">
        <v>1.6659999999999999</v>
      </c>
      <c r="O59" s="42">
        <v>1.6659999999999999</v>
      </c>
      <c r="P59" s="42">
        <v>1.6659999999999999</v>
      </c>
      <c r="Q59" s="43">
        <f t="shared" si="1"/>
        <v>20</v>
      </c>
    </row>
    <row r="60" spans="1:17" ht="12" customHeight="1">
      <c r="A60" s="5" t="s">
        <v>75</v>
      </c>
      <c r="B60" s="40" t="s">
        <v>289</v>
      </c>
      <c r="C60" s="41" t="s">
        <v>35</v>
      </c>
      <c r="D60" s="42">
        <v>0.1668</v>
      </c>
      <c r="E60" s="42">
        <v>0.1668</v>
      </c>
      <c r="F60" s="42">
        <v>0.1668</v>
      </c>
      <c r="G60" s="42">
        <v>0.1668</v>
      </c>
      <c r="H60" s="42">
        <v>0.1666</v>
      </c>
      <c r="I60" s="42">
        <v>0.1666</v>
      </c>
      <c r="J60" s="42">
        <v>0.1666</v>
      </c>
      <c r="K60" s="155">
        <v>0.1666</v>
      </c>
      <c r="L60" s="155"/>
      <c r="M60" s="42">
        <v>0.1666</v>
      </c>
      <c r="N60" s="42">
        <v>0.1666</v>
      </c>
      <c r="O60" s="42">
        <v>0.1666</v>
      </c>
      <c r="P60" s="42">
        <v>0.1666</v>
      </c>
      <c r="Q60" s="43">
        <f t="shared" si="1"/>
        <v>2.0000000000000004</v>
      </c>
    </row>
    <row r="61" spans="1:17" ht="12" customHeight="1">
      <c r="A61" s="5" t="s">
        <v>46</v>
      </c>
      <c r="B61" s="40" t="s">
        <v>271</v>
      </c>
      <c r="C61" s="41" t="s">
        <v>35</v>
      </c>
      <c r="D61" s="42">
        <v>0.1668</v>
      </c>
      <c r="E61" s="42">
        <v>0.1668</v>
      </c>
      <c r="F61" s="42">
        <v>0.1668</v>
      </c>
      <c r="G61" s="42">
        <v>0.1668</v>
      </c>
      <c r="H61" s="42">
        <v>0.1666</v>
      </c>
      <c r="I61" s="42">
        <v>0.1666</v>
      </c>
      <c r="J61" s="42">
        <v>0.1666</v>
      </c>
      <c r="K61" s="155">
        <v>0.1666</v>
      </c>
      <c r="L61" s="155"/>
      <c r="M61" s="42">
        <v>0.1666</v>
      </c>
      <c r="N61" s="42">
        <v>0.1666</v>
      </c>
      <c r="O61" s="42">
        <v>0.1666</v>
      </c>
      <c r="P61" s="42">
        <v>0.1666</v>
      </c>
      <c r="Q61" s="43">
        <f t="shared" si="1"/>
        <v>2.0000000000000004</v>
      </c>
    </row>
    <row r="62" spans="1:17" ht="12" customHeight="1">
      <c r="A62" s="5" t="s">
        <v>78</v>
      </c>
      <c r="B62" s="40" t="s">
        <v>291</v>
      </c>
      <c r="C62" s="41" t="s">
        <v>35</v>
      </c>
      <c r="D62" s="42">
        <v>0.66720000000000002</v>
      </c>
      <c r="E62" s="42">
        <v>0.66720000000000002</v>
      </c>
      <c r="F62" s="42">
        <v>0.66720000000000002</v>
      </c>
      <c r="G62" s="42">
        <v>0.66720000000000002</v>
      </c>
      <c r="H62" s="42">
        <v>0.66639999999999999</v>
      </c>
      <c r="I62" s="42">
        <v>0.66639999999999999</v>
      </c>
      <c r="J62" s="42">
        <v>0.66639999999999999</v>
      </c>
      <c r="K62" s="155">
        <v>0.66639999999999999</v>
      </c>
      <c r="L62" s="155"/>
      <c r="M62" s="42">
        <v>0.66639999999999999</v>
      </c>
      <c r="N62" s="42">
        <v>0.66639999999999999</v>
      </c>
      <c r="O62" s="42">
        <v>0.66639999999999999</v>
      </c>
      <c r="P62" s="42">
        <v>0.66639999999999999</v>
      </c>
      <c r="Q62" s="43">
        <f t="shared" si="1"/>
        <v>8.0000000000000018</v>
      </c>
    </row>
    <row r="63" spans="1:17" ht="12" customHeight="1">
      <c r="A63" s="5" t="s">
        <v>49</v>
      </c>
      <c r="B63" s="40" t="s">
        <v>273</v>
      </c>
      <c r="C63" s="41" t="s">
        <v>35</v>
      </c>
      <c r="D63" s="42">
        <v>0.33360000000000001</v>
      </c>
      <c r="E63" s="42">
        <v>0.33360000000000001</v>
      </c>
      <c r="F63" s="42">
        <v>0.33360000000000001</v>
      </c>
      <c r="G63" s="42">
        <v>0.33360000000000001</v>
      </c>
      <c r="H63" s="42">
        <v>0.3332</v>
      </c>
      <c r="I63" s="42">
        <v>0.3332</v>
      </c>
      <c r="J63" s="42">
        <v>0.3332</v>
      </c>
      <c r="K63" s="155">
        <v>0.3332</v>
      </c>
      <c r="L63" s="155"/>
      <c r="M63" s="42">
        <v>0.3332</v>
      </c>
      <c r="N63" s="42">
        <v>0.3332</v>
      </c>
      <c r="O63" s="42">
        <v>0.3332</v>
      </c>
      <c r="P63" s="42">
        <v>0.3332</v>
      </c>
      <c r="Q63" s="43">
        <f t="shared" si="1"/>
        <v>4.0000000000000009</v>
      </c>
    </row>
    <row r="64" spans="1:17" ht="19.95" customHeight="1">
      <c r="A64" s="5" t="s">
        <v>111</v>
      </c>
      <c r="B64" s="40" t="s">
        <v>311</v>
      </c>
      <c r="C64" s="41" t="s">
        <v>35</v>
      </c>
      <c r="D64" s="42">
        <v>0.58379999999999999</v>
      </c>
      <c r="E64" s="42">
        <v>0.58379999999999999</v>
      </c>
      <c r="F64" s="42">
        <v>0.58379999999999999</v>
      </c>
      <c r="G64" s="42">
        <v>0.58379999999999999</v>
      </c>
      <c r="H64" s="42">
        <v>0.58309999999999995</v>
      </c>
      <c r="I64" s="42">
        <v>0.58309999999999995</v>
      </c>
      <c r="J64" s="42">
        <v>0.58309999999999995</v>
      </c>
      <c r="K64" s="155">
        <v>0.58309999999999995</v>
      </c>
      <c r="L64" s="155"/>
      <c r="M64" s="42">
        <v>0.58309999999999995</v>
      </c>
      <c r="N64" s="42">
        <v>0.58309999999999995</v>
      </c>
      <c r="O64" s="42">
        <v>0.58309999999999995</v>
      </c>
      <c r="P64" s="42">
        <v>0.58309999999999995</v>
      </c>
      <c r="Q64" s="43">
        <f t="shared" si="1"/>
        <v>7</v>
      </c>
    </row>
    <row r="65" spans="1:17" ht="12" customHeight="1">
      <c r="A65" s="5" t="s">
        <v>108</v>
      </c>
      <c r="B65" s="40" t="s">
        <v>309</v>
      </c>
      <c r="C65" s="41" t="s">
        <v>35</v>
      </c>
      <c r="D65" s="42">
        <v>1.9181999999999999</v>
      </c>
      <c r="E65" s="42">
        <v>1.9181999999999999</v>
      </c>
      <c r="F65" s="42">
        <v>1.9181999999999999</v>
      </c>
      <c r="G65" s="42">
        <v>1.9181999999999999</v>
      </c>
      <c r="H65" s="42">
        <v>1.9158999999999999</v>
      </c>
      <c r="I65" s="42">
        <v>1.9158999999999999</v>
      </c>
      <c r="J65" s="42">
        <v>1.9158999999999999</v>
      </c>
      <c r="K65" s="155">
        <v>1.9158999999999999</v>
      </c>
      <c r="L65" s="155"/>
      <c r="M65" s="42">
        <v>1.9158999999999999</v>
      </c>
      <c r="N65" s="42">
        <v>1.9158999999999999</v>
      </c>
      <c r="O65" s="42">
        <v>1.9158999999999999</v>
      </c>
      <c r="P65" s="42">
        <v>1.9158999999999999</v>
      </c>
      <c r="Q65" s="43">
        <f t="shared" si="1"/>
        <v>23.000000000000004</v>
      </c>
    </row>
    <row r="66" spans="1:17" ht="12" customHeight="1">
      <c r="A66" s="5" t="s">
        <v>123</v>
      </c>
      <c r="B66" s="40" t="s">
        <v>124</v>
      </c>
      <c r="C66" s="41" t="s">
        <v>35</v>
      </c>
      <c r="D66" s="42">
        <v>10.007999999999999</v>
      </c>
      <c r="E66" s="42">
        <v>10.007999999999999</v>
      </c>
      <c r="F66" s="42">
        <v>10.007999999999999</v>
      </c>
      <c r="G66" s="42">
        <v>10.007999999999999</v>
      </c>
      <c r="H66" s="42">
        <v>9.9960000000000004</v>
      </c>
      <c r="I66" s="42">
        <v>9.9960000000000004</v>
      </c>
      <c r="J66" s="42">
        <v>9.9960000000000004</v>
      </c>
      <c r="K66" s="155">
        <v>9.9960000000000004</v>
      </c>
      <c r="L66" s="155"/>
      <c r="M66" s="42">
        <v>9.9960000000000004</v>
      </c>
      <c r="N66" s="42">
        <v>9.9960000000000004</v>
      </c>
      <c r="O66" s="42">
        <v>9.9960000000000004</v>
      </c>
      <c r="P66" s="42">
        <v>9.9960000000000004</v>
      </c>
      <c r="Q66" s="43">
        <f t="shared" si="1"/>
        <v>119.99999999999997</v>
      </c>
    </row>
  </sheetData>
  <mergeCells count="66">
    <mergeCell ref="K2:L2"/>
    <mergeCell ref="K3:L3"/>
    <mergeCell ref="K4:L4"/>
    <mergeCell ref="K5:L5"/>
    <mergeCell ref="A1:Q1"/>
    <mergeCell ref="K6:L6"/>
    <mergeCell ref="K7:L7"/>
    <mergeCell ref="K8:L8"/>
    <mergeCell ref="K9:L9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6:L66"/>
    <mergeCell ref="K61:L61"/>
    <mergeCell ref="K62:L62"/>
    <mergeCell ref="K63:L63"/>
    <mergeCell ref="K64:L64"/>
    <mergeCell ref="K65:L65"/>
  </mergeCells>
  <pageMargins left="0.5" right="0.5" top="0.5" bottom="0.5" header="0" footer="0"/>
  <pageSetup paperSize="9" scale="57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L121"/>
  <sheetViews>
    <sheetView workbookViewId="0">
      <selection sqref="A1:L1"/>
    </sheetView>
  </sheetViews>
  <sheetFormatPr defaultRowHeight="14.4"/>
  <cols>
    <col min="1" max="1" width="8.6640625" customWidth="1"/>
    <col min="2" max="2" width="10.33203125" customWidth="1"/>
    <col min="3" max="3" width="56.109375" bestFit="1"/>
    <col min="4" max="5" width="8.33203125" customWidth="1"/>
    <col min="6" max="11" width="10.33203125" customWidth="1"/>
    <col min="12" max="12" width="12.44140625" customWidth="1"/>
  </cols>
  <sheetData>
    <row r="1" spans="1:12" ht="30" customHeight="1">
      <c r="A1" s="102" t="s">
        <v>594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</row>
    <row r="2" spans="1:12" ht="13.05" customHeight="1">
      <c r="A2" s="164" t="s">
        <v>1</v>
      </c>
      <c r="B2" s="164" t="s">
        <v>2</v>
      </c>
      <c r="C2" s="164" t="s">
        <v>3</v>
      </c>
      <c r="D2" s="164" t="s">
        <v>4</v>
      </c>
      <c r="E2" s="164" t="s">
        <v>201</v>
      </c>
      <c r="F2" s="164" t="s">
        <v>202</v>
      </c>
      <c r="G2" s="164" t="s">
        <v>203</v>
      </c>
      <c r="H2" s="164"/>
      <c r="I2" s="164"/>
      <c r="J2" s="164"/>
      <c r="K2" s="164" t="s">
        <v>204</v>
      </c>
      <c r="L2" s="164" t="s">
        <v>205</v>
      </c>
    </row>
    <row r="3" spans="1:12" ht="12" customHeight="1">
      <c r="A3" s="164"/>
      <c r="B3" s="164"/>
      <c r="C3" s="164"/>
      <c r="D3" s="164"/>
      <c r="E3" s="164"/>
      <c r="F3" s="164"/>
      <c r="G3" s="11" t="s">
        <v>14</v>
      </c>
      <c r="H3" s="11" t="s">
        <v>206</v>
      </c>
      <c r="I3" s="11" t="s">
        <v>207</v>
      </c>
      <c r="J3" s="11" t="s">
        <v>208</v>
      </c>
      <c r="K3" s="164"/>
      <c r="L3" s="164"/>
    </row>
    <row r="4" spans="1:12" ht="15" customHeight="1">
      <c r="A4" s="2" t="s">
        <v>9</v>
      </c>
      <c r="B4" s="160" t="s">
        <v>10</v>
      </c>
      <c r="C4" s="160"/>
      <c r="D4" s="160"/>
      <c r="E4" s="160"/>
      <c r="F4" s="160"/>
      <c r="G4" s="160">
        <f>ROUND(ROUND(F5*G5,2)+ROUND(F67*G67,2)+ROUND(F78*G78,2)+ROUND(F80*G80,2),2)</f>
        <v>0</v>
      </c>
      <c r="H4" s="160">
        <f>ROUND(ROUND(F5*H5,2)+ROUND(F67*H67,2)+ROUND(F78*H78,2)+ROUND(F80*H80,2),2)</f>
        <v>0</v>
      </c>
      <c r="I4" s="160">
        <f>ROUND(ROUND(F5*I5,2)+ROUND(F67*I67,2)+ROUND(F78*I78,2)+ROUND(F80*I80,2),2)</f>
        <v>0</v>
      </c>
      <c r="J4" s="160">
        <f>ROUND(ROUND(F5*J5,2)+ROUND(F67*J67,2)+ROUND(F78*J78,2)+ROUND(F80*J80,2),2)</f>
        <v>0</v>
      </c>
      <c r="K4" s="160"/>
      <c r="L4" s="3">
        <f>ROUND(L5+L67+L78+L80,2)</f>
        <v>540849.62</v>
      </c>
    </row>
    <row r="5" spans="1:12" ht="15" customHeight="1">
      <c r="A5" s="2" t="s">
        <v>11</v>
      </c>
      <c r="B5" s="160" t="s">
        <v>12</v>
      </c>
      <c r="C5" s="160"/>
      <c r="D5" s="160"/>
      <c r="E5" s="160"/>
      <c r="F5" s="160"/>
      <c r="G5" s="160">
        <f>ROUND(ROUND(F6*G6,2)+ROUND(F11*G11,2)+ROUND(F17*G17,2)+ROUND(F60*G60,2),2)</f>
        <v>0</v>
      </c>
      <c r="H5" s="160">
        <f>ROUND(ROUND(F6*H6,2)+ROUND(F11*H11,2)+ROUND(F17*H17,2)+ROUND(F60*H60,2),2)</f>
        <v>0</v>
      </c>
      <c r="I5" s="160">
        <f>ROUND(ROUND(F6*I6,2)+ROUND(F11*I11,2)+ROUND(F17*I17,2)+ROUND(F60*I60,2),2)</f>
        <v>0</v>
      </c>
      <c r="J5" s="160">
        <f>ROUND(ROUND(F6*J6,2)+ROUND(F11*J11,2)+ROUND(F17*J17,2)+ROUND(F60*J60,2),2)</f>
        <v>0</v>
      </c>
      <c r="K5" s="160"/>
      <c r="L5" s="3">
        <f>ROUND(L6+L11+L17+L60,2)</f>
        <v>349899.56</v>
      </c>
    </row>
    <row r="6" spans="1:12" ht="15" customHeight="1">
      <c r="A6" s="2" t="s">
        <v>13</v>
      </c>
      <c r="B6" s="160" t="s">
        <v>14</v>
      </c>
      <c r="C6" s="160"/>
      <c r="D6" s="160"/>
      <c r="E6" s="160"/>
      <c r="F6" s="160"/>
      <c r="G6" s="160">
        <f>ROUND(SUMPRODUCT(F7:F10,G7:G10),2)</f>
        <v>104535.23</v>
      </c>
      <c r="H6" s="160">
        <f>ROUND(SUMPRODUCT(F7:F10,H7:H10),2)</f>
        <v>0</v>
      </c>
      <c r="I6" s="160">
        <f>ROUND(SUMPRODUCT(F7:F10,I7:I10),2)</f>
        <v>0</v>
      </c>
      <c r="J6" s="160">
        <f>ROUND(SUMPRODUCT(F7:F10,J7:J10),2)</f>
        <v>47091.91</v>
      </c>
      <c r="K6" s="160"/>
      <c r="L6" s="3">
        <f>ROUND(SUM(L7:L10),2)</f>
        <v>151627.14000000001</v>
      </c>
    </row>
    <row r="7" spans="1:12">
      <c r="A7" s="4" t="s">
        <v>15</v>
      </c>
      <c r="B7" s="5" t="s">
        <v>16</v>
      </c>
      <c r="C7" s="4" t="s">
        <v>17</v>
      </c>
      <c r="D7" s="5" t="s">
        <v>18</v>
      </c>
      <c r="E7" s="5" t="s">
        <v>19</v>
      </c>
      <c r="F7" s="7">
        <v>100.8</v>
      </c>
      <c r="G7" s="8">
        <v>121.81</v>
      </c>
      <c r="H7" s="8">
        <v>0</v>
      </c>
      <c r="I7" s="8">
        <v>0</v>
      </c>
      <c r="J7" s="8">
        <v>2.29</v>
      </c>
      <c r="K7" s="8">
        <f>ROUND(G7+H7+I7+J7,2)</f>
        <v>124.1</v>
      </c>
      <c r="L7" s="8">
        <f>ROUND(ROUND(F7,2)*ROUND(K7,2),2)</f>
        <v>12509.28</v>
      </c>
    </row>
    <row r="8" spans="1:12">
      <c r="A8" s="4" t="s">
        <v>20</v>
      </c>
      <c r="B8" s="5" t="s">
        <v>21</v>
      </c>
      <c r="C8" s="4" t="s">
        <v>22</v>
      </c>
      <c r="D8" s="5" t="s">
        <v>18</v>
      </c>
      <c r="E8" s="5" t="s">
        <v>19</v>
      </c>
      <c r="F8" s="7">
        <v>2310</v>
      </c>
      <c r="G8" s="8">
        <v>18.059999999999999</v>
      </c>
      <c r="H8" s="8">
        <v>0</v>
      </c>
      <c r="I8" s="8">
        <v>0</v>
      </c>
      <c r="J8" s="8">
        <v>9.8699999999999992</v>
      </c>
      <c r="K8" s="8">
        <f>ROUND(G8+H8+I8+J8,2)</f>
        <v>27.93</v>
      </c>
      <c r="L8" s="8">
        <f>ROUND(ROUND(F8,2)*ROUND(K8,2),2)</f>
        <v>64518.3</v>
      </c>
    </row>
    <row r="9" spans="1:12">
      <c r="A9" s="4" t="s">
        <v>23</v>
      </c>
      <c r="B9" s="5" t="s">
        <v>24</v>
      </c>
      <c r="C9" s="4" t="s">
        <v>25</v>
      </c>
      <c r="D9" s="5" t="s">
        <v>18</v>
      </c>
      <c r="E9" s="5" t="s">
        <v>19</v>
      </c>
      <c r="F9" s="7">
        <v>2310</v>
      </c>
      <c r="G9" s="8">
        <v>14.55</v>
      </c>
      <c r="H9" s="8">
        <v>0</v>
      </c>
      <c r="I9" s="8">
        <v>0</v>
      </c>
      <c r="J9" s="8">
        <v>9.75</v>
      </c>
      <c r="K9" s="8">
        <f>ROUND(G9+H9+I9+J9,2)</f>
        <v>24.3</v>
      </c>
      <c r="L9" s="8">
        <f>ROUND(ROUND(F9,2)*ROUND(K9,2),2)</f>
        <v>56133</v>
      </c>
    </row>
    <row r="10" spans="1:12">
      <c r="A10" s="4" t="s">
        <v>26</v>
      </c>
      <c r="B10" s="5" t="s">
        <v>27</v>
      </c>
      <c r="C10" s="4" t="s">
        <v>28</v>
      </c>
      <c r="D10" s="5" t="s">
        <v>18</v>
      </c>
      <c r="E10" s="5" t="s">
        <v>19</v>
      </c>
      <c r="F10" s="7">
        <v>672</v>
      </c>
      <c r="G10" s="8">
        <v>25.19</v>
      </c>
      <c r="H10" s="8">
        <v>0</v>
      </c>
      <c r="I10" s="8">
        <v>0</v>
      </c>
      <c r="J10" s="8">
        <v>2.29</v>
      </c>
      <c r="K10" s="8">
        <f>ROUND(G10+H10+I10+J10,2)</f>
        <v>27.48</v>
      </c>
      <c r="L10" s="8">
        <f>ROUND(ROUND(F10,2)*ROUND(K10,2),2)</f>
        <v>18466.560000000001</v>
      </c>
    </row>
    <row r="11" spans="1:12" ht="15" customHeight="1">
      <c r="A11" s="2" t="s">
        <v>29</v>
      </c>
      <c r="B11" s="160" t="s">
        <v>30</v>
      </c>
      <c r="C11" s="160"/>
      <c r="D11" s="160"/>
      <c r="E11" s="160"/>
      <c r="F11" s="160"/>
      <c r="G11" s="160">
        <f>ROUND(SUMPRODUCT(F12:F16,G12:G16),2)</f>
        <v>0</v>
      </c>
      <c r="H11" s="160">
        <f>ROUND(SUMPRODUCT(F12:F16,H12:H16),2)</f>
        <v>740</v>
      </c>
      <c r="I11" s="160">
        <f>ROUND(SUMPRODUCT(F12:F16,I12:I16),2)</f>
        <v>0</v>
      </c>
      <c r="J11" s="160">
        <f>ROUND(SUMPRODUCT(F12:F16,J12:J16),2)</f>
        <v>91668.32</v>
      </c>
      <c r="K11" s="160"/>
      <c r="L11" s="3">
        <f>ROUND(SUM(L12:L16),2)</f>
        <v>92408.320000000007</v>
      </c>
    </row>
    <row r="12" spans="1:12">
      <c r="A12" s="161" t="s">
        <v>31</v>
      </c>
      <c r="B12" s="162" t="s">
        <v>32</v>
      </c>
      <c r="C12" s="4" t="s">
        <v>33</v>
      </c>
      <c r="D12" s="162" t="s">
        <v>34</v>
      </c>
      <c r="E12" s="162" t="s">
        <v>35</v>
      </c>
      <c r="F12" s="163">
        <v>4</v>
      </c>
      <c r="G12" s="159">
        <v>0</v>
      </c>
      <c r="H12" s="159">
        <v>0</v>
      </c>
      <c r="I12" s="159">
        <v>0</v>
      </c>
      <c r="J12" s="159">
        <v>266</v>
      </c>
      <c r="K12" s="159">
        <f>ROUND(G12+H12+I12+J12,2)</f>
        <v>266</v>
      </c>
      <c r="L12" s="159">
        <f>ROUND(ROUND(F12,2)*ROUND(K12,2),2)</f>
        <v>1064</v>
      </c>
    </row>
    <row r="13" spans="1:12" ht="1.05" customHeight="1">
      <c r="A13" s="161"/>
      <c r="B13" s="162"/>
      <c r="C13" s="1"/>
      <c r="D13" s="162"/>
      <c r="E13" s="162"/>
      <c r="F13" s="163"/>
      <c r="G13" s="159"/>
      <c r="H13" s="159"/>
      <c r="I13" s="159"/>
      <c r="J13" s="159"/>
      <c r="K13" s="159"/>
      <c r="L13" s="159"/>
    </row>
    <row r="14" spans="1:12">
      <c r="A14" s="161" t="s">
        <v>36</v>
      </c>
      <c r="B14" s="162" t="s">
        <v>37</v>
      </c>
      <c r="C14" s="4" t="s">
        <v>38</v>
      </c>
      <c r="D14" s="162" t="s">
        <v>34</v>
      </c>
      <c r="E14" s="162" t="s">
        <v>39</v>
      </c>
      <c r="F14" s="163">
        <v>1</v>
      </c>
      <c r="G14" s="159">
        <v>0</v>
      </c>
      <c r="H14" s="159">
        <v>740</v>
      </c>
      <c r="I14" s="159">
        <v>0</v>
      </c>
      <c r="J14" s="159">
        <v>0</v>
      </c>
      <c r="K14" s="159">
        <f>ROUND(G14+H14+I14+J14,2)</f>
        <v>740</v>
      </c>
      <c r="L14" s="159">
        <f>ROUND(ROUND(F14,2)*ROUND(K14,2),2)</f>
        <v>740</v>
      </c>
    </row>
    <row r="15" spans="1:12" ht="1.05" customHeight="1">
      <c r="A15" s="161"/>
      <c r="B15" s="162"/>
      <c r="C15" s="1"/>
      <c r="D15" s="162"/>
      <c r="E15" s="162"/>
      <c r="F15" s="163"/>
      <c r="G15" s="159"/>
      <c r="H15" s="159"/>
      <c r="I15" s="159"/>
      <c r="J15" s="159"/>
      <c r="K15" s="159"/>
      <c r="L15" s="159"/>
    </row>
    <row r="16" spans="1:12" ht="15.6">
      <c r="A16" s="4" t="s">
        <v>40</v>
      </c>
      <c r="B16" s="5" t="s">
        <v>41</v>
      </c>
      <c r="C16" s="4" t="s">
        <v>42</v>
      </c>
      <c r="D16" s="5" t="s">
        <v>34</v>
      </c>
      <c r="E16" s="5" t="s">
        <v>39</v>
      </c>
      <c r="F16" s="7">
        <v>12</v>
      </c>
      <c r="G16" s="8">
        <v>0</v>
      </c>
      <c r="H16" s="8">
        <v>0</v>
      </c>
      <c r="I16" s="8">
        <v>0</v>
      </c>
      <c r="J16" s="8">
        <v>7550.36</v>
      </c>
      <c r="K16" s="8">
        <f>ROUND(G16+H16+I16+J16,2)</f>
        <v>7550.36</v>
      </c>
      <c r="L16" s="8">
        <f>ROUND(ROUND(F16,2)*ROUND(K16,2),2)</f>
        <v>90604.32</v>
      </c>
    </row>
    <row r="17" spans="1:12" ht="15" customHeight="1">
      <c r="A17" s="2" t="s">
        <v>43</v>
      </c>
      <c r="B17" s="160" t="s">
        <v>44</v>
      </c>
      <c r="C17" s="160"/>
      <c r="D17" s="160"/>
      <c r="E17" s="160"/>
      <c r="F17" s="160"/>
      <c r="G17" s="160">
        <f>ROUND(SUMPRODUCT(F18:F58,G18:G58),2)</f>
        <v>0</v>
      </c>
      <c r="H17" s="160">
        <f>ROUND(SUMPRODUCT(F18:F58,H18:H58),2)</f>
        <v>52057.1</v>
      </c>
      <c r="I17" s="160">
        <f>ROUND(SUMPRODUCT(F18:F58,I18:I58),2)</f>
        <v>0</v>
      </c>
      <c r="J17" s="160">
        <f>ROUND(SUMPRODUCT(F18:F58,J18:J58),2)</f>
        <v>0</v>
      </c>
      <c r="K17" s="160"/>
      <c r="L17" s="3">
        <f>ROUND(SUM(L18:L58),2)</f>
        <v>52057.1</v>
      </c>
    </row>
    <row r="18" spans="1:12">
      <c r="A18" s="161" t="s">
        <v>45</v>
      </c>
      <c r="B18" s="162" t="s">
        <v>46</v>
      </c>
      <c r="C18" s="4" t="s">
        <v>47</v>
      </c>
      <c r="D18" s="162" t="s">
        <v>34</v>
      </c>
      <c r="E18" s="162" t="s">
        <v>35</v>
      </c>
      <c r="F18" s="163">
        <v>2</v>
      </c>
      <c r="G18" s="159">
        <v>0</v>
      </c>
      <c r="H18" s="159">
        <v>189.38</v>
      </c>
      <c r="I18" s="159">
        <v>0</v>
      </c>
      <c r="J18" s="159">
        <v>0</v>
      </c>
      <c r="K18" s="159">
        <f>ROUND(G18+H18+I18+J18,2)</f>
        <v>189.38</v>
      </c>
      <c r="L18" s="159">
        <f>ROUND(ROUND(F18,2)*ROUND(K18,2),2)</f>
        <v>378.76</v>
      </c>
    </row>
    <row r="19" spans="1:12" ht="1.05" customHeight="1">
      <c r="A19" s="161"/>
      <c r="B19" s="162"/>
      <c r="C19" s="1"/>
      <c r="D19" s="162"/>
      <c r="E19" s="162"/>
      <c r="F19" s="163"/>
      <c r="G19" s="159"/>
      <c r="H19" s="159"/>
      <c r="I19" s="159"/>
      <c r="J19" s="159"/>
      <c r="K19" s="159"/>
      <c r="L19" s="159"/>
    </row>
    <row r="20" spans="1:12">
      <c r="A20" s="161" t="s">
        <v>48</v>
      </c>
      <c r="B20" s="162" t="s">
        <v>49</v>
      </c>
      <c r="C20" s="4" t="s">
        <v>50</v>
      </c>
      <c r="D20" s="162" t="s">
        <v>34</v>
      </c>
      <c r="E20" s="162" t="s">
        <v>35</v>
      </c>
      <c r="F20" s="163">
        <v>4</v>
      </c>
      <c r="G20" s="159">
        <v>0</v>
      </c>
      <c r="H20" s="159">
        <v>334.36</v>
      </c>
      <c r="I20" s="159">
        <v>0</v>
      </c>
      <c r="J20" s="159">
        <v>0</v>
      </c>
      <c r="K20" s="159">
        <f>ROUND(G20+H20+I20+J20,2)</f>
        <v>334.36</v>
      </c>
      <c r="L20" s="159">
        <f>ROUND(ROUND(F20,2)*ROUND(K20,2),2)</f>
        <v>1337.44</v>
      </c>
    </row>
    <row r="21" spans="1:12" ht="1.05" customHeight="1">
      <c r="A21" s="161"/>
      <c r="B21" s="162"/>
      <c r="C21" s="1"/>
      <c r="D21" s="162"/>
      <c r="E21" s="162"/>
      <c r="F21" s="163"/>
      <c r="G21" s="159"/>
      <c r="H21" s="159"/>
      <c r="I21" s="159"/>
      <c r="J21" s="159"/>
      <c r="K21" s="159"/>
      <c r="L21" s="159"/>
    </row>
    <row r="22" spans="1:12">
      <c r="A22" s="161" t="s">
        <v>51</v>
      </c>
      <c r="B22" s="162" t="s">
        <v>52</v>
      </c>
      <c r="C22" s="4" t="s">
        <v>53</v>
      </c>
      <c r="D22" s="162" t="s">
        <v>34</v>
      </c>
      <c r="E22" s="162" t="s">
        <v>35</v>
      </c>
      <c r="F22" s="163">
        <v>4</v>
      </c>
      <c r="G22" s="159">
        <v>0</v>
      </c>
      <c r="H22" s="159">
        <v>161.81</v>
      </c>
      <c r="I22" s="159">
        <v>0</v>
      </c>
      <c r="J22" s="159">
        <v>0</v>
      </c>
      <c r="K22" s="159">
        <f>ROUND(G22+H22+I22+J22,2)</f>
        <v>161.81</v>
      </c>
      <c r="L22" s="159">
        <f>ROUND(ROUND(F22,2)*ROUND(K22,2),2)</f>
        <v>647.24</v>
      </c>
    </row>
    <row r="23" spans="1:12" ht="1.05" customHeight="1">
      <c r="A23" s="161"/>
      <c r="B23" s="162"/>
      <c r="C23" s="1"/>
      <c r="D23" s="162"/>
      <c r="E23" s="162"/>
      <c r="F23" s="163"/>
      <c r="G23" s="159"/>
      <c r="H23" s="159"/>
      <c r="I23" s="159"/>
      <c r="J23" s="159"/>
      <c r="K23" s="159"/>
      <c r="L23" s="159"/>
    </row>
    <row r="24" spans="1:12">
      <c r="A24" s="161" t="s">
        <v>54</v>
      </c>
      <c r="B24" s="162" t="s">
        <v>55</v>
      </c>
      <c r="C24" s="4" t="s">
        <v>56</v>
      </c>
      <c r="D24" s="162" t="s">
        <v>34</v>
      </c>
      <c r="E24" s="162" t="s">
        <v>35</v>
      </c>
      <c r="F24" s="163">
        <v>224</v>
      </c>
      <c r="G24" s="159">
        <v>0</v>
      </c>
      <c r="H24" s="159">
        <v>23.46</v>
      </c>
      <c r="I24" s="159">
        <v>0</v>
      </c>
      <c r="J24" s="159">
        <v>0</v>
      </c>
      <c r="K24" s="159">
        <f>ROUND(G24+H24+I24+J24,2)</f>
        <v>23.46</v>
      </c>
      <c r="L24" s="159">
        <f>ROUND(ROUND(F24,2)*ROUND(K24,2),2)</f>
        <v>5255.04</v>
      </c>
    </row>
    <row r="25" spans="1:12" ht="1.05" customHeight="1">
      <c r="A25" s="161"/>
      <c r="B25" s="162"/>
      <c r="C25" s="1"/>
      <c r="D25" s="162"/>
      <c r="E25" s="162"/>
      <c r="F25" s="163"/>
      <c r="G25" s="159"/>
      <c r="H25" s="159"/>
      <c r="I25" s="159"/>
      <c r="J25" s="159"/>
      <c r="K25" s="159"/>
      <c r="L25" s="159"/>
    </row>
    <row r="26" spans="1:12">
      <c r="A26" s="161" t="s">
        <v>57</v>
      </c>
      <c r="B26" s="162" t="s">
        <v>58</v>
      </c>
      <c r="C26" s="4" t="s">
        <v>59</v>
      </c>
      <c r="D26" s="162" t="s">
        <v>34</v>
      </c>
      <c r="E26" s="162" t="s">
        <v>35</v>
      </c>
      <c r="F26" s="163">
        <v>48</v>
      </c>
      <c r="G26" s="159">
        <v>0</v>
      </c>
      <c r="H26" s="159">
        <v>22.74</v>
      </c>
      <c r="I26" s="159">
        <v>0</v>
      </c>
      <c r="J26" s="159">
        <v>0</v>
      </c>
      <c r="K26" s="159">
        <f>ROUND(G26+H26+I26+J26,2)</f>
        <v>22.74</v>
      </c>
      <c r="L26" s="159">
        <f>ROUND(ROUND(F26,2)*ROUND(K26,2),2)</f>
        <v>1091.52</v>
      </c>
    </row>
    <row r="27" spans="1:12" ht="1.05" customHeight="1">
      <c r="A27" s="161"/>
      <c r="B27" s="162"/>
      <c r="C27" s="1"/>
      <c r="D27" s="162"/>
      <c r="E27" s="162"/>
      <c r="F27" s="163"/>
      <c r="G27" s="159"/>
      <c r="H27" s="159"/>
      <c r="I27" s="159"/>
      <c r="J27" s="159"/>
      <c r="K27" s="159"/>
      <c r="L27" s="159"/>
    </row>
    <row r="28" spans="1:12">
      <c r="A28" s="161" t="s">
        <v>60</v>
      </c>
      <c r="B28" s="162" t="s">
        <v>61</v>
      </c>
      <c r="C28" s="4" t="s">
        <v>62</v>
      </c>
      <c r="D28" s="162" t="s">
        <v>34</v>
      </c>
      <c r="E28" s="162" t="s">
        <v>35</v>
      </c>
      <c r="F28" s="163">
        <v>24</v>
      </c>
      <c r="G28" s="159">
        <v>0</v>
      </c>
      <c r="H28" s="159">
        <v>19.559999999999999</v>
      </c>
      <c r="I28" s="159">
        <v>0</v>
      </c>
      <c r="J28" s="159">
        <v>0</v>
      </c>
      <c r="K28" s="159">
        <f>ROUND(G28+H28+I28+J28,2)</f>
        <v>19.559999999999999</v>
      </c>
      <c r="L28" s="159">
        <f>ROUND(ROUND(F28,2)*ROUND(K28,2),2)</f>
        <v>469.44</v>
      </c>
    </row>
    <row r="29" spans="1:12" ht="1.05" customHeight="1">
      <c r="A29" s="161"/>
      <c r="B29" s="162"/>
      <c r="C29" s="1"/>
      <c r="D29" s="162"/>
      <c r="E29" s="162"/>
      <c r="F29" s="163"/>
      <c r="G29" s="159"/>
      <c r="H29" s="159"/>
      <c r="I29" s="159"/>
      <c r="J29" s="159"/>
      <c r="K29" s="159"/>
      <c r="L29" s="159"/>
    </row>
    <row r="30" spans="1:12">
      <c r="A30" s="161" t="s">
        <v>63</v>
      </c>
      <c r="B30" s="162" t="s">
        <v>64</v>
      </c>
      <c r="C30" s="4" t="s">
        <v>65</v>
      </c>
      <c r="D30" s="162" t="s">
        <v>34</v>
      </c>
      <c r="E30" s="162" t="s">
        <v>35</v>
      </c>
      <c r="F30" s="163">
        <v>8</v>
      </c>
      <c r="G30" s="159">
        <v>0</v>
      </c>
      <c r="H30" s="159">
        <v>28.34</v>
      </c>
      <c r="I30" s="159">
        <v>0</v>
      </c>
      <c r="J30" s="159">
        <v>0</v>
      </c>
      <c r="K30" s="159">
        <f>ROUND(G30+H30+I30+J30,2)</f>
        <v>28.34</v>
      </c>
      <c r="L30" s="159">
        <f>ROUND(ROUND(F30,2)*ROUND(K30,2),2)</f>
        <v>226.72</v>
      </c>
    </row>
    <row r="31" spans="1:12" ht="1.05" customHeight="1">
      <c r="A31" s="161"/>
      <c r="B31" s="162"/>
      <c r="C31" s="1"/>
      <c r="D31" s="162"/>
      <c r="E31" s="162"/>
      <c r="F31" s="163"/>
      <c r="G31" s="159"/>
      <c r="H31" s="159"/>
      <c r="I31" s="159"/>
      <c r="J31" s="159"/>
      <c r="K31" s="159"/>
      <c r="L31" s="159"/>
    </row>
    <row r="32" spans="1:12">
      <c r="A32" s="161" t="s">
        <v>66</v>
      </c>
      <c r="B32" s="162" t="s">
        <v>67</v>
      </c>
      <c r="C32" s="4" t="s">
        <v>68</v>
      </c>
      <c r="D32" s="162" t="s">
        <v>34</v>
      </c>
      <c r="E32" s="162" t="s">
        <v>69</v>
      </c>
      <c r="F32" s="163">
        <v>20</v>
      </c>
      <c r="G32" s="159">
        <v>0</v>
      </c>
      <c r="H32" s="159">
        <v>397.76</v>
      </c>
      <c r="I32" s="159">
        <v>0</v>
      </c>
      <c r="J32" s="159">
        <v>0</v>
      </c>
      <c r="K32" s="159">
        <f>ROUND(G32+H32+I32+J32,2)</f>
        <v>397.76</v>
      </c>
      <c r="L32" s="159">
        <f>ROUND(ROUND(F32,2)*ROUND(K32,2),2)</f>
        <v>7955.2</v>
      </c>
    </row>
    <row r="33" spans="1:12" ht="1.05" customHeight="1">
      <c r="A33" s="161"/>
      <c r="B33" s="162"/>
      <c r="C33" s="1"/>
      <c r="D33" s="162"/>
      <c r="E33" s="162"/>
      <c r="F33" s="163"/>
      <c r="G33" s="159"/>
      <c r="H33" s="159"/>
      <c r="I33" s="159"/>
      <c r="J33" s="159"/>
      <c r="K33" s="159"/>
      <c r="L33" s="159"/>
    </row>
    <row r="34" spans="1:12">
      <c r="A34" s="161" t="s">
        <v>70</v>
      </c>
      <c r="B34" s="162" t="s">
        <v>71</v>
      </c>
      <c r="C34" s="4" t="s">
        <v>72</v>
      </c>
      <c r="D34" s="162" t="s">
        <v>34</v>
      </c>
      <c r="E34" s="162" t="s">
        <v>73</v>
      </c>
      <c r="F34" s="163">
        <v>20</v>
      </c>
      <c r="G34" s="159">
        <v>0</v>
      </c>
      <c r="H34" s="159">
        <v>762.53</v>
      </c>
      <c r="I34" s="159">
        <v>0</v>
      </c>
      <c r="J34" s="159">
        <v>0</v>
      </c>
      <c r="K34" s="159">
        <f>ROUND(G34+H34+I34+J34,2)</f>
        <v>762.53</v>
      </c>
      <c r="L34" s="159">
        <f>ROUND(ROUND(F34,2)*ROUND(K34,2),2)</f>
        <v>15250.6</v>
      </c>
    </row>
    <row r="35" spans="1:12" ht="1.05" customHeight="1">
      <c r="A35" s="161"/>
      <c r="B35" s="162"/>
      <c r="C35" s="1"/>
      <c r="D35" s="162"/>
      <c r="E35" s="162"/>
      <c r="F35" s="163"/>
      <c r="G35" s="159"/>
      <c r="H35" s="159"/>
      <c r="I35" s="159"/>
      <c r="J35" s="159"/>
      <c r="K35" s="159"/>
      <c r="L35" s="159"/>
    </row>
    <row r="36" spans="1:12">
      <c r="A36" s="161" t="s">
        <v>74</v>
      </c>
      <c r="B36" s="162" t="s">
        <v>75</v>
      </c>
      <c r="C36" s="4" t="s">
        <v>76</v>
      </c>
      <c r="D36" s="162" t="s">
        <v>34</v>
      </c>
      <c r="E36" s="162" t="s">
        <v>35</v>
      </c>
      <c r="F36" s="163">
        <v>2</v>
      </c>
      <c r="G36" s="159">
        <v>0</v>
      </c>
      <c r="H36" s="159">
        <v>53.98</v>
      </c>
      <c r="I36" s="159">
        <v>0</v>
      </c>
      <c r="J36" s="159">
        <v>0</v>
      </c>
      <c r="K36" s="159">
        <f>ROUND(G36+H36+I36+J36,2)</f>
        <v>53.98</v>
      </c>
      <c r="L36" s="159">
        <f>ROUND(ROUND(F36,2)*ROUND(K36,2),2)</f>
        <v>107.96</v>
      </c>
    </row>
    <row r="37" spans="1:12" ht="1.05" customHeight="1">
      <c r="A37" s="161"/>
      <c r="B37" s="162"/>
      <c r="C37" s="1"/>
      <c r="D37" s="162"/>
      <c r="E37" s="162"/>
      <c r="F37" s="163"/>
      <c r="G37" s="159"/>
      <c r="H37" s="159"/>
      <c r="I37" s="159"/>
      <c r="J37" s="159"/>
      <c r="K37" s="159"/>
      <c r="L37" s="159"/>
    </row>
    <row r="38" spans="1:12">
      <c r="A38" s="161" t="s">
        <v>77</v>
      </c>
      <c r="B38" s="162" t="s">
        <v>78</v>
      </c>
      <c r="C38" s="4" t="s">
        <v>79</v>
      </c>
      <c r="D38" s="162" t="s">
        <v>34</v>
      </c>
      <c r="E38" s="162" t="s">
        <v>35</v>
      </c>
      <c r="F38" s="163">
        <v>8</v>
      </c>
      <c r="G38" s="159">
        <v>0</v>
      </c>
      <c r="H38" s="159">
        <v>1771.2</v>
      </c>
      <c r="I38" s="159">
        <v>0</v>
      </c>
      <c r="J38" s="159">
        <v>0</v>
      </c>
      <c r="K38" s="159">
        <f>ROUND(G38+H38+I38+J38,2)</f>
        <v>1771.2</v>
      </c>
      <c r="L38" s="159">
        <f>ROUND(ROUND(F38,2)*ROUND(K38,2),2)</f>
        <v>14169.6</v>
      </c>
    </row>
    <row r="39" spans="1:12" ht="1.05" customHeight="1">
      <c r="A39" s="161"/>
      <c r="B39" s="162"/>
      <c r="C39" s="1"/>
      <c r="D39" s="162"/>
      <c r="E39" s="162"/>
      <c r="F39" s="163"/>
      <c r="G39" s="159"/>
      <c r="H39" s="159"/>
      <c r="I39" s="159"/>
      <c r="J39" s="159"/>
      <c r="K39" s="159"/>
      <c r="L39" s="159"/>
    </row>
    <row r="40" spans="1:12">
      <c r="A40" s="4" t="s">
        <v>80</v>
      </c>
      <c r="B40" s="5" t="s">
        <v>81</v>
      </c>
      <c r="C40" s="4" t="s">
        <v>82</v>
      </c>
      <c r="D40" s="5" t="s">
        <v>18</v>
      </c>
      <c r="E40" s="5" t="s">
        <v>83</v>
      </c>
      <c r="F40" s="7">
        <v>40</v>
      </c>
      <c r="G40" s="8">
        <v>0</v>
      </c>
      <c r="H40" s="8">
        <v>18.34</v>
      </c>
      <c r="I40" s="8">
        <v>0</v>
      </c>
      <c r="J40" s="8">
        <v>0</v>
      </c>
      <c r="K40" s="8">
        <f t="shared" ref="K40:K48" si="0">ROUND(G40+H40+I40+J40,2)</f>
        <v>18.34</v>
      </c>
      <c r="L40" s="8">
        <f t="shared" ref="L40:L48" si="1">ROUND(ROUND(F40,2)*ROUND(K40,2),2)</f>
        <v>733.6</v>
      </c>
    </row>
    <row r="41" spans="1:12" ht="15.6">
      <c r="A41" s="4" t="s">
        <v>84</v>
      </c>
      <c r="B41" s="5" t="s">
        <v>85</v>
      </c>
      <c r="C41" s="4" t="s">
        <v>86</v>
      </c>
      <c r="D41" s="5" t="s">
        <v>18</v>
      </c>
      <c r="E41" s="5" t="s">
        <v>87</v>
      </c>
      <c r="F41" s="7">
        <v>100</v>
      </c>
      <c r="G41" s="8">
        <v>0</v>
      </c>
      <c r="H41" s="8">
        <v>2.64</v>
      </c>
      <c r="I41" s="8">
        <v>0</v>
      </c>
      <c r="J41" s="8">
        <v>0</v>
      </c>
      <c r="K41" s="8">
        <f t="shared" si="0"/>
        <v>2.64</v>
      </c>
      <c r="L41" s="8">
        <f t="shared" si="1"/>
        <v>264</v>
      </c>
    </row>
    <row r="42" spans="1:12">
      <c r="A42" s="4" t="s">
        <v>88</v>
      </c>
      <c r="B42" s="5" t="s">
        <v>89</v>
      </c>
      <c r="C42" s="4" t="s">
        <v>90</v>
      </c>
      <c r="D42" s="5" t="s">
        <v>18</v>
      </c>
      <c r="E42" s="5" t="s">
        <v>35</v>
      </c>
      <c r="F42" s="7">
        <v>5</v>
      </c>
      <c r="G42" s="8">
        <v>0</v>
      </c>
      <c r="H42" s="8">
        <v>19.420000000000002</v>
      </c>
      <c r="I42" s="8">
        <v>0</v>
      </c>
      <c r="J42" s="8">
        <v>0</v>
      </c>
      <c r="K42" s="8">
        <f t="shared" si="0"/>
        <v>19.420000000000002</v>
      </c>
      <c r="L42" s="8">
        <f t="shared" si="1"/>
        <v>97.1</v>
      </c>
    </row>
    <row r="43" spans="1:12" ht="15.6">
      <c r="A43" s="4" t="s">
        <v>91</v>
      </c>
      <c r="B43" s="5" t="s">
        <v>92</v>
      </c>
      <c r="C43" s="4" t="s">
        <v>93</v>
      </c>
      <c r="D43" s="5" t="s">
        <v>18</v>
      </c>
      <c r="E43" s="5" t="s">
        <v>35</v>
      </c>
      <c r="F43" s="7">
        <v>50</v>
      </c>
      <c r="G43" s="8">
        <v>0</v>
      </c>
      <c r="H43" s="8">
        <v>0.09</v>
      </c>
      <c r="I43" s="8">
        <v>0</v>
      </c>
      <c r="J43" s="8">
        <v>0</v>
      </c>
      <c r="K43" s="8">
        <f t="shared" si="0"/>
        <v>0.09</v>
      </c>
      <c r="L43" s="8">
        <f t="shared" si="1"/>
        <v>4.5</v>
      </c>
    </row>
    <row r="44" spans="1:12" ht="15.6">
      <c r="A44" s="4" t="s">
        <v>94</v>
      </c>
      <c r="B44" s="5" t="s">
        <v>95</v>
      </c>
      <c r="C44" s="4" t="s">
        <v>96</v>
      </c>
      <c r="D44" s="5" t="s">
        <v>18</v>
      </c>
      <c r="E44" s="5" t="s">
        <v>35</v>
      </c>
      <c r="F44" s="7">
        <v>50</v>
      </c>
      <c r="G44" s="8">
        <v>0</v>
      </c>
      <c r="H44" s="8">
        <v>0.3</v>
      </c>
      <c r="I44" s="8">
        <v>0</v>
      </c>
      <c r="J44" s="8">
        <v>0</v>
      </c>
      <c r="K44" s="8">
        <f t="shared" si="0"/>
        <v>0.3</v>
      </c>
      <c r="L44" s="8">
        <f t="shared" si="1"/>
        <v>15</v>
      </c>
    </row>
    <row r="45" spans="1:12">
      <c r="A45" s="4" t="s">
        <v>97</v>
      </c>
      <c r="B45" s="5" t="s">
        <v>98</v>
      </c>
      <c r="C45" s="4" t="s">
        <v>99</v>
      </c>
      <c r="D45" s="5" t="s">
        <v>18</v>
      </c>
      <c r="E45" s="5" t="s">
        <v>35</v>
      </c>
      <c r="F45" s="7">
        <v>100</v>
      </c>
      <c r="G45" s="8">
        <v>0</v>
      </c>
      <c r="H45" s="8">
        <v>2.33</v>
      </c>
      <c r="I45" s="8">
        <v>0</v>
      </c>
      <c r="J45" s="8">
        <v>0</v>
      </c>
      <c r="K45" s="8">
        <f t="shared" si="0"/>
        <v>2.33</v>
      </c>
      <c r="L45" s="8">
        <f t="shared" si="1"/>
        <v>233</v>
      </c>
    </row>
    <row r="46" spans="1:12">
      <c r="A46" s="4" t="s">
        <v>100</v>
      </c>
      <c r="B46" s="5" t="s">
        <v>101</v>
      </c>
      <c r="C46" s="4" t="s">
        <v>102</v>
      </c>
      <c r="D46" s="5" t="s">
        <v>18</v>
      </c>
      <c r="E46" s="5" t="s">
        <v>35</v>
      </c>
      <c r="F46" s="7">
        <v>8</v>
      </c>
      <c r="G46" s="8">
        <v>0</v>
      </c>
      <c r="H46" s="8">
        <v>43.39</v>
      </c>
      <c r="I46" s="8">
        <v>0</v>
      </c>
      <c r="J46" s="8">
        <v>0</v>
      </c>
      <c r="K46" s="8">
        <f t="shared" si="0"/>
        <v>43.39</v>
      </c>
      <c r="L46" s="8">
        <f t="shared" si="1"/>
        <v>347.12</v>
      </c>
    </row>
    <row r="47" spans="1:12">
      <c r="A47" s="4" t="s">
        <v>103</v>
      </c>
      <c r="B47" s="5" t="s">
        <v>104</v>
      </c>
      <c r="C47" s="4" t="s">
        <v>105</v>
      </c>
      <c r="D47" s="5" t="s">
        <v>18</v>
      </c>
      <c r="E47" s="5" t="s">
        <v>106</v>
      </c>
      <c r="F47" s="7">
        <v>22</v>
      </c>
      <c r="G47" s="8">
        <v>0</v>
      </c>
      <c r="H47" s="8">
        <v>13.68</v>
      </c>
      <c r="I47" s="8">
        <v>0</v>
      </c>
      <c r="J47" s="8">
        <v>0</v>
      </c>
      <c r="K47" s="8">
        <f t="shared" si="0"/>
        <v>13.68</v>
      </c>
      <c r="L47" s="8">
        <f t="shared" si="1"/>
        <v>300.95999999999998</v>
      </c>
    </row>
    <row r="48" spans="1:12">
      <c r="A48" s="161" t="s">
        <v>107</v>
      </c>
      <c r="B48" s="162" t="s">
        <v>108</v>
      </c>
      <c r="C48" s="4" t="s">
        <v>109</v>
      </c>
      <c r="D48" s="162" t="s">
        <v>34</v>
      </c>
      <c r="E48" s="162" t="s">
        <v>35</v>
      </c>
      <c r="F48" s="163">
        <v>16</v>
      </c>
      <c r="G48" s="159">
        <v>0</v>
      </c>
      <c r="H48" s="159">
        <v>52.7</v>
      </c>
      <c r="I48" s="159">
        <v>0</v>
      </c>
      <c r="J48" s="159">
        <v>0</v>
      </c>
      <c r="K48" s="159">
        <f t="shared" si="0"/>
        <v>52.7</v>
      </c>
      <c r="L48" s="159">
        <f t="shared" si="1"/>
        <v>843.2</v>
      </c>
    </row>
    <row r="49" spans="1:12" ht="1.05" customHeight="1">
      <c r="A49" s="161"/>
      <c r="B49" s="162"/>
      <c r="C49" s="1"/>
      <c r="D49" s="162"/>
      <c r="E49" s="162"/>
      <c r="F49" s="163"/>
      <c r="G49" s="159"/>
      <c r="H49" s="159"/>
      <c r="I49" s="159"/>
      <c r="J49" s="159"/>
      <c r="K49" s="159"/>
      <c r="L49" s="159"/>
    </row>
    <row r="50" spans="1:12">
      <c r="A50" s="161" t="s">
        <v>110</v>
      </c>
      <c r="B50" s="162" t="s">
        <v>111</v>
      </c>
      <c r="C50" s="4" t="s">
        <v>112</v>
      </c>
      <c r="D50" s="162" t="s">
        <v>34</v>
      </c>
      <c r="E50" s="162" t="s">
        <v>35</v>
      </c>
      <c r="F50" s="163">
        <v>5</v>
      </c>
      <c r="G50" s="159">
        <v>0</v>
      </c>
      <c r="H50" s="159">
        <v>62.68</v>
      </c>
      <c r="I50" s="159">
        <v>0</v>
      </c>
      <c r="J50" s="159">
        <v>0</v>
      </c>
      <c r="K50" s="159">
        <f>ROUND(G50+H50+I50+J50,2)</f>
        <v>62.68</v>
      </c>
      <c r="L50" s="159">
        <f>ROUND(ROUND(F50,2)*ROUND(K50,2),2)</f>
        <v>313.39999999999998</v>
      </c>
    </row>
    <row r="51" spans="1:12" ht="1.05" customHeight="1">
      <c r="A51" s="161"/>
      <c r="B51" s="162"/>
      <c r="C51" s="1"/>
      <c r="D51" s="162"/>
      <c r="E51" s="162"/>
      <c r="F51" s="163"/>
      <c r="G51" s="159"/>
      <c r="H51" s="159"/>
      <c r="I51" s="159"/>
      <c r="J51" s="159"/>
      <c r="K51" s="159"/>
      <c r="L51" s="159"/>
    </row>
    <row r="52" spans="1:12">
      <c r="A52" s="161" t="s">
        <v>113</v>
      </c>
      <c r="B52" s="162" t="s">
        <v>114</v>
      </c>
      <c r="C52" s="4" t="s">
        <v>115</v>
      </c>
      <c r="D52" s="162" t="s">
        <v>34</v>
      </c>
      <c r="E52" s="162" t="s">
        <v>35</v>
      </c>
      <c r="F52" s="163">
        <v>5</v>
      </c>
      <c r="G52" s="159">
        <v>0</v>
      </c>
      <c r="H52" s="159">
        <v>55.27</v>
      </c>
      <c r="I52" s="159">
        <v>0</v>
      </c>
      <c r="J52" s="159">
        <v>0</v>
      </c>
      <c r="K52" s="159">
        <f>ROUND(G52+H52+I52+J52,2)</f>
        <v>55.27</v>
      </c>
      <c r="L52" s="159">
        <f>ROUND(ROUND(F52,2)*ROUND(K52,2),2)</f>
        <v>276.35000000000002</v>
      </c>
    </row>
    <row r="53" spans="1:12" ht="1.05" customHeight="1">
      <c r="A53" s="161"/>
      <c r="B53" s="162"/>
      <c r="C53" s="1"/>
      <c r="D53" s="162"/>
      <c r="E53" s="162"/>
      <c r="F53" s="163"/>
      <c r="G53" s="159"/>
      <c r="H53" s="159"/>
      <c r="I53" s="159"/>
      <c r="J53" s="159"/>
      <c r="K53" s="159"/>
      <c r="L53" s="159"/>
    </row>
    <row r="54" spans="1:12">
      <c r="A54" s="161" t="s">
        <v>116</v>
      </c>
      <c r="B54" s="162" t="s">
        <v>117</v>
      </c>
      <c r="C54" s="4" t="s">
        <v>118</v>
      </c>
      <c r="D54" s="162" t="s">
        <v>34</v>
      </c>
      <c r="E54" s="162" t="s">
        <v>35</v>
      </c>
      <c r="F54" s="163">
        <v>10</v>
      </c>
      <c r="G54" s="159">
        <v>0</v>
      </c>
      <c r="H54" s="159">
        <v>72.98</v>
      </c>
      <c r="I54" s="159">
        <v>0</v>
      </c>
      <c r="J54" s="159">
        <v>0</v>
      </c>
      <c r="K54" s="159">
        <f>ROUND(G54+H54+I54+J54,2)</f>
        <v>72.98</v>
      </c>
      <c r="L54" s="159">
        <f>ROUND(ROUND(F54,2)*ROUND(K54,2),2)</f>
        <v>729.8</v>
      </c>
    </row>
    <row r="55" spans="1:12" ht="1.05" customHeight="1">
      <c r="A55" s="161"/>
      <c r="B55" s="162"/>
      <c r="C55" s="1"/>
      <c r="D55" s="162"/>
      <c r="E55" s="162"/>
      <c r="F55" s="163"/>
      <c r="G55" s="159"/>
      <c r="H55" s="159"/>
      <c r="I55" s="159"/>
      <c r="J55" s="159"/>
      <c r="K55" s="159"/>
      <c r="L55" s="159"/>
    </row>
    <row r="56" spans="1:12">
      <c r="A56" s="161" t="s">
        <v>119</v>
      </c>
      <c r="B56" s="162" t="s">
        <v>120</v>
      </c>
      <c r="C56" s="4" t="s">
        <v>121</v>
      </c>
      <c r="D56" s="162" t="s">
        <v>34</v>
      </c>
      <c r="E56" s="162" t="s">
        <v>35</v>
      </c>
      <c r="F56" s="163">
        <v>5</v>
      </c>
      <c r="G56" s="159">
        <v>0</v>
      </c>
      <c r="H56" s="159">
        <v>62.71</v>
      </c>
      <c r="I56" s="159">
        <v>0</v>
      </c>
      <c r="J56" s="159">
        <v>0</v>
      </c>
      <c r="K56" s="159">
        <f>ROUND(G56+H56+I56+J56,2)</f>
        <v>62.71</v>
      </c>
      <c r="L56" s="159">
        <f>ROUND(ROUND(F56,2)*ROUND(K56,2),2)</f>
        <v>313.55</v>
      </c>
    </row>
    <row r="57" spans="1:12" ht="1.05" customHeight="1">
      <c r="A57" s="161"/>
      <c r="B57" s="162"/>
      <c r="C57" s="1"/>
      <c r="D57" s="162"/>
      <c r="E57" s="162"/>
      <c r="F57" s="163"/>
      <c r="G57" s="159"/>
      <c r="H57" s="159"/>
      <c r="I57" s="159"/>
      <c r="J57" s="159"/>
      <c r="K57" s="159"/>
      <c r="L57" s="159"/>
    </row>
    <row r="58" spans="1:12">
      <c r="A58" s="161" t="s">
        <v>122</v>
      </c>
      <c r="B58" s="162" t="s">
        <v>123</v>
      </c>
      <c r="C58" s="4" t="s">
        <v>124</v>
      </c>
      <c r="D58" s="162" t="s">
        <v>34</v>
      </c>
      <c r="E58" s="162" t="s">
        <v>35</v>
      </c>
      <c r="F58" s="163">
        <v>100</v>
      </c>
      <c r="G58" s="159">
        <v>0</v>
      </c>
      <c r="H58" s="159">
        <v>6.96</v>
      </c>
      <c r="I58" s="159">
        <v>0</v>
      </c>
      <c r="J58" s="159">
        <v>0</v>
      </c>
      <c r="K58" s="159">
        <f>ROUND(G58+H58+I58+J58,2)</f>
        <v>6.96</v>
      </c>
      <c r="L58" s="159">
        <f>ROUND(ROUND(F58,2)*ROUND(K58,2),2)</f>
        <v>696</v>
      </c>
    </row>
    <row r="59" spans="1:12" ht="1.05" customHeight="1">
      <c r="A59" s="161"/>
      <c r="B59" s="162"/>
      <c r="C59" s="1"/>
      <c r="D59" s="162"/>
      <c r="E59" s="162"/>
      <c r="F59" s="163"/>
      <c r="G59" s="159"/>
      <c r="H59" s="159"/>
      <c r="I59" s="159"/>
      <c r="J59" s="159"/>
      <c r="K59" s="159"/>
      <c r="L59" s="159"/>
    </row>
    <row r="60" spans="1:12" ht="15" customHeight="1">
      <c r="A60" s="2" t="s">
        <v>125</v>
      </c>
      <c r="B60" s="160" t="s">
        <v>126</v>
      </c>
      <c r="C60" s="160"/>
      <c r="D60" s="160"/>
      <c r="E60" s="160"/>
      <c r="F60" s="160"/>
      <c r="G60" s="160">
        <f>ROUND(SUMPRODUCT(F61:F65,G61:G65),2)</f>
        <v>0</v>
      </c>
      <c r="H60" s="160">
        <f>ROUND(SUMPRODUCT(F61:F65,H61:H65),2)</f>
        <v>3545</v>
      </c>
      <c r="I60" s="160">
        <f>ROUND(SUMPRODUCT(F61:F65,I61:I65),2)</f>
        <v>0</v>
      </c>
      <c r="J60" s="160">
        <f>ROUND(SUMPRODUCT(F61:F65,J61:J65),2)</f>
        <v>50262</v>
      </c>
      <c r="K60" s="160"/>
      <c r="L60" s="3">
        <f>ROUND(SUM(L61:L65),2)</f>
        <v>53807</v>
      </c>
    </row>
    <row r="61" spans="1:12">
      <c r="A61" s="161" t="s">
        <v>127</v>
      </c>
      <c r="B61" s="162" t="s">
        <v>128</v>
      </c>
      <c r="C61" s="4" t="s">
        <v>129</v>
      </c>
      <c r="D61" s="162" t="s">
        <v>34</v>
      </c>
      <c r="E61" s="162" t="s">
        <v>106</v>
      </c>
      <c r="F61" s="163">
        <v>477.12</v>
      </c>
      <c r="G61" s="159">
        <v>0</v>
      </c>
      <c r="H61" s="159">
        <v>7.43</v>
      </c>
      <c r="I61" s="159">
        <v>0</v>
      </c>
      <c r="J61" s="159">
        <v>0</v>
      </c>
      <c r="K61" s="159">
        <f>ROUND(G61+H61+I61+J61,2)</f>
        <v>7.43</v>
      </c>
      <c r="L61" s="159">
        <f>ROUND(ROUND(F61,2)*ROUND(K61,2),2)</f>
        <v>3545</v>
      </c>
    </row>
    <row r="62" spans="1:12" ht="1.05" customHeight="1">
      <c r="A62" s="161"/>
      <c r="B62" s="162"/>
      <c r="C62" s="1"/>
      <c r="D62" s="162"/>
      <c r="E62" s="162"/>
      <c r="F62" s="163"/>
      <c r="G62" s="159"/>
      <c r="H62" s="159"/>
      <c r="I62" s="159"/>
      <c r="J62" s="159"/>
      <c r="K62" s="159"/>
      <c r="L62" s="159"/>
    </row>
    <row r="63" spans="1:12">
      <c r="A63" s="161" t="s">
        <v>130</v>
      </c>
      <c r="B63" s="162" t="s">
        <v>131</v>
      </c>
      <c r="C63" s="4" t="s">
        <v>132</v>
      </c>
      <c r="D63" s="162" t="s">
        <v>34</v>
      </c>
      <c r="E63" s="162" t="s">
        <v>133</v>
      </c>
      <c r="F63" s="163">
        <v>12</v>
      </c>
      <c r="G63" s="159">
        <v>0</v>
      </c>
      <c r="H63" s="159">
        <v>0</v>
      </c>
      <c r="I63" s="159">
        <v>0</v>
      </c>
      <c r="J63" s="159">
        <v>3569</v>
      </c>
      <c r="K63" s="159">
        <f>ROUND(G63+H63+I63+J63,2)</f>
        <v>3569</v>
      </c>
      <c r="L63" s="159">
        <f>ROUND(ROUND(F63,2)*ROUND(K63,2),2)</f>
        <v>42828</v>
      </c>
    </row>
    <row r="64" spans="1:12" ht="1.05" customHeight="1">
      <c r="A64" s="161"/>
      <c r="B64" s="162"/>
      <c r="C64" s="1"/>
      <c r="D64" s="162"/>
      <c r="E64" s="162"/>
      <c r="F64" s="163"/>
      <c r="G64" s="159"/>
      <c r="H64" s="159"/>
      <c r="I64" s="159"/>
      <c r="J64" s="159"/>
      <c r="K64" s="159"/>
      <c r="L64" s="159"/>
    </row>
    <row r="65" spans="1:12">
      <c r="A65" s="161" t="s">
        <v>134</v>
      </c>
      <c r="B65" s="162" t="s">
        <v>135</v>
      </c>
      <c r="C65" s="4" t="s">
        <v>136</v>
      </c>
      <c r="D65" s="162" t="s">
        <v>34</v>
      </c>
      <c r="E65" s="162" t="s">
        <v>39</v>
      </c>
      <c r="F65" s="163">
        <v>59</v>
      </c>
      <c r="G65" s="159">
        <v>0</v>
      </c>
      <c r="H65" s="159">
        <v>0</v>
      </c>
      <c r="I65" s="159">
        <v>0</v>
      </c>
      <c r="J65" s="159">
        <v>126</v>
      </c>
      <c r="K65" s="159">
        <f>ROUND(G65+H65+I65+J65,2)</f>
        <v>126</v>
      </c>
      <c r="L65" s="159">
        <f>ROUND(ROUND(F65,2)*ROUND(K65,2),2)</f>
        <v>7434</v>
      </c>
    </row>
    <row r="66" spans="1:12" ht="1.05" customHeight="1">
      <c r="A66" s="161"/>
      <c r="B66" s="162"/>
      <c r="C66" s="1"/>
      <c r="D66" s="162"/>
      <c r="E66" s="162"/>
      <c r="F66" s="163"/>
      <c r="G66" s="159"/>
      <c r="H66" s="159"/>
      <c r="I66" s="159"/>
      <c r="J66" s="159"/>
      <c r="K66" s="159"/>
      <c r="L66" s="159"/>
    </row>
    <row r="67" spans="1:12" ht="15" customHeight="1">
      <c r="A67" s="2" t="s">
        <v>137</v>
      </c>
      <c r="B67" s="160" t="s">
        <v>138</v>
      </c>
      <c r="C67" s="160"/>
      <c r="D67" s="160"/>
      <c r="E67" s="160"/>
      <c r="F67" s="160"/>
      <c r="G67" s="160">
        <f>ROUND(ROUND(F68*G68,2)+ROUND(F73*G73,2),2)</f>
        <v>0</v>
      </c>
      <c r="H67" s="160">
        <f>ROUND(ROUND(F68*H68,2)+ROUND(F73*H73,2),2)</f>
        <v>0</v>
      </c>
      <c r="I67" s="160">
        <f>ROUND(ROUND(F68*I68,2)+ROUND(F73*I73,2),2)</f>
        <v>0</v>
      </c>
      <c r="J67" s="160">
        <f>ROUND(ROUND(F68*J68,2)+ROUND(F73*J73,2),2)</f>
        <v>0</v>
      </c>
      <c r="K67" s="160"/>
      <c r="L67" s="3">
        <f>ROUND(L68+L73,2)</f>
        <v>69652.350000000006</v>
      </c>
    </row>
    <row r="68" spans="1:12" ht="15" customHeight="1">
      <c r="A68" s="2" t="s">
        <v>139</v>
      </c>
      <c r="B68" s="160" t="s">
        <v>14</v>
      </c>
      <c r="C68" s="160"/>
      <c r="D68" s="160"/>
      <c r="E68" s="160"/>
      <c r="F68" s="160"/>
      <c r="G68" s="160">
        <f>ROUND(SUMPRODUCT(F69:F72,G69:G72),2)</f>
        <v>44800.81</v>
      </c>
      <c r="H68" s="160">
        <f>ROUND(SUMPRODUCT(F69:F72,H69:H72),2)</f>
        <v>0</v>
      </c>
      <c r="I68" s="160">
        <f>ROUND(SUMPRODUCT(F69:F72,I69:I72),2)</f>
        <v>0</v>
      </c>
      <c r="J68" s="160">
        <f>ROUND(SUMPRODUCT(F69:F72,J69:J72),2)</f>
        <v>20182.25</v>
      </c>
      <c r="K68" s="160"/>
      <c r="L68" s="3">
        <f>ROUND(SUM(L69:L72),2)</f>
        <v>64983.06</v>
      </c>
    </row>
    <row r="69" spans="1:12">
      <c r="A69" s="4" t="s">
        <v>140</v>
      </c>
      <c r="B69" s="5" t="s">
        <v>16</v>
      </c>
      <c r="C69" s="4" t="s">
        <v>17</v>
      </c>
      <c r="D69" s="5" t="s">
        <v>18</v>
      </c>
      <c r="E69" s="5" t="s">
        <v>19</v>
      </c>
      <c r="F69" s="7">
        <v>43.2</v>
      </c>
      <c r="G69" s="8">
        <v>121.81</v>
      </c>
      <c r="H69" s="8">
        <v>0</v>
      </c>
      <c r="I69" s="8">
        <v>0</v>
      </c>
      <c r="J69" s="8">
        <v>2.29</v>
      </c>
      <c r="K69" s="8">
        <f>ROUND(G69+H69+I69+J69,2)</f>
        <v>124.1</v>
      </c>
      <c r="L69" s="8">
        <f>ROUND(ROUND(F69,2)*ROUND(K69,2),2)</f>
        <v>5361.12</v>
      </c>
    </row>
    <row r="70" spans="1:12">
      <c r="A70" s="4" t="s">
        <v>141</v>
      </c>
      <c r="B70" s="5" t="s">
        <v>21</v>
      </c>
      <c r="C70" s="4" t="s">
        <v>22</v>
      </c>
      <c r="D70" s="5" t="s">
        <v>18</v>
      </c>
      <c r="E70" s="5" t="s">
        <v>19</v>
      </c>
      <c r="F70" s="7">
        <v>990</v>
      </c>
      <c r="G70" s="8">
        <v>18.059999999999999</v>
      </c>
      <c r="H70" s="8">
        <v>0</v>
      </c>
      <c r="I70" s="8">
        <v>0</v>
      </c>
      <c r="J70" s="8">
        <v>9.8699999999999992</v>
      </c>
      <c r="K70" s="8">
        <f>ROUND(G70+H70+I70+J70,2)</f>
        <v>27.93</v>
      </c>
      <c r="L70" s="8">
        <f>ROUND(ROUND(F70,2)*ROUND(K70,2),2)</f>
        <v>27650.7</v>
      </c>
    </row>
    <row r="71" spans="1:12">
      <c r="A71" s="4" t="s">
        <v>142</v>
      </c>
      <c r="B71" s="5" t="s">
        <v>24</v>
      </c>
      <c r="C71" s="4" t="s">
        <v>25</v>
      </c>
      <c r="D71" s="5" t="s">
        <v>18</v>
      </c>
      <c r="E71" s="5" t="s">
        <v>19</v>
      </c>
      <c r="F71" s="7">
        <v>990</v>
      </c>
      <c r="G71" s="8">
        <v>14.55</v>
      </c>
      <c r="H71" s="8">
        <v>0</v>
      </c>
      <c r="I71" s="8">
        <v>0</v>
      </c>
      <c r="J71" s="8">
        <v>9.75</v>
      </c>
      <c r="K71" s="8">
        <f>ROUND(G71+H71+I71+J71,2)</f>
        <v>24.3</v>
      </c>
      <c r="L71" s="8">
        <f>ROUND(ROUND(F71,2)*ROUND(K71,2),2)</f>
        <v>24057</v>
      </c>
    </row>
    <row r="72" spans="1:12">
      <c r="A72" s="4" t="s">
        <v>143</v>
      </c>
      <c r="B72" s="5" t="s">
        <v>27</v>
      </c>
      <c r="C72" s="4" t="s">
        <v>28</v>
      </c>
      <c r="D72" s="5" t="s">
        <v>18</v>
      </c>
      <c r="E72" s="5" t="s">
        <v>19</v>
      </c>
      <c r="F72" s="7">
        <v>288</v>
      </c>
      <c r="G72" s="8">
        <v>25.19</v>
      </c>
      <c r="H72" s="8">
        <v>0</v>
      </c>
      <c r="I72" s="8">
        <v>0</v>
      </c>
      <c r="J72" s="8">
        <v>2.29</v>
      </c>
      <c r="K72" s="8">
        <f>ROUND(G72+H72+I72+J72,2)</f>
        <v>27.48</v>
      </c>
      <c r="L72" s="8">
        <f>ROUND(ROUND(F72,2)*ROUND(K72,2),2)</f>
        <v>7914.24</v>
      </c>
    </row>
    <row r="73" spans="1:12" ht="15" customHeight="1">
      <c r="A73" s="2" t="s">
        <v>144</v>
      </c>
      <c r="B73" s="160" t="s">
        <v>126</v>
      </c>
      <c r="C73" s="160"/>
      <c r="D73" s="160"/>
      <c r="E73" s="160"/>
      <c r="F73" s="160"/>
      <c r="G73" s="160">
        <f>ROUND(SUMPRODUCT(F74:F76,G74:G76),2)</f>
        <v>0</v>
      </c>
      <c r="H73" s="160">
        <f>ROUND(SUMPRODUCT(F74:F76,H74:H76),2)</f>
        <v>1519.29</v>
      </c>
      <c r="I73" s="160">
        <f>ROUND(SUMPRODUCT(F74:F76,I74:I76),2)</f>
        <v>0</v>
      </c>
      <c r="J73" s="160">
        <f>ROUND(SUMPRODUCT(F74:F76,J74:J76),2)</f>
        <v>3150</v>
      </c>
      <c r="K73" s="160"/>
      <c r="L73" s="3">
        <f>ROUND(SUM(L74:L76),2)</f>
        <v>4669.29</v>
      </c>
    </row>
    <row r="74" spans="1:12">
      <c r="A74" s="161" t="s">
        <v>145</v>
      </c>
      <c r="B74" s="162" t="s">
        <v>128</v>
      </c>
      <c r="C74" s="4" t="s">
        <v>129</v>
      </c>
      <c r="D74" s="162" t="s">
        <v>34</v>
      </c>
      <c r="E74" s="162" t="s">
        <v>106</v>
      </c>
      <c r="F74" s="163">
        <v>204.48</v>
      </c>
      <c r="G74" s="159">
        <v>0</v>
      </c>
      <c r="H74" s="159">
        <v>7.43</v>
      </c>
      <c r="I74" s="159">
        <v>0</v>
      </c>
      <c r="J74" s="159">
        <v>0</v>
      </c>
      <c r="K74" s="159">
        <f>ROUND(G74+H74+I74+J74,2)</f>
        <v>7.43</v>
      </c>
      <c r="L74" s="159">
        <f>ROUND(ROUND(F74,2)*ROUND(K74,2),2)</f>
        <v>1519.29</v>
      </c>
    </row>
    <row r="75" spans="1:12" ht="1.05" customHeight="1">
      <c r="A75" s="161"/>
      <c r="B75" s="162"/>
      <c r="C75" s="1"/>
      <c r="D75" s="162"/>
      <c r="E75" s="162"/>
      <c r="F75" s="163"/>
      <c r="G75" s="159"/>
      <c r="H75" s="159"/>
      <c r="I75" s="159"/>
      <c r="J75" s="159"/>
      <c r="K75" s="159"/>
      <c r="L75" s="159"/>
    </row>
    <row r="76" spans="1:12">
      <c r="A76" s="161" t="s">
        <v>146</v>
      </c>
      <c r="B76" s="162" t="s">
        <v>135</v>
      </c>
      <c r="C76" s="4" t="s">
        <v>136</v>
      </c>
      <c r="D76" s="162" t="s">
        <v>34</v>
      </c>
      <c r="E76" s="162" t="s">
        <v>39</v>
      </c>
      <c r="F76" s="163">
        <v>25</v>
      </c>
      <c r="G76" s="159">
        <v>0</v>
      </c>
      <c r="H76" s="159">
        <v>0</v>
      </c>
      <c r="I76" s="159">
        <v>0</v>
      </c>
      <c r="J76" s="159">
        <v>126</v>
      </c>
      <c r="K76" s="159">
        <f>ROUND(G76+H76+I76+J76,2)</f>
        <v>126</v>
      </c>
      <c r="L76" s="159">
        <f>ROUND(ROUND(F76,2)*ROUND(K76,2),2)</f>
        <v>3150</v>
      </c>
    </row>
    <row r="77" spans="1:12" ht="1.05" customHeight="1">
      <c r="A77" s="161"/>
      <c r="B77" s="162"/>
      <c r="C77" s="1"/>
      <c r="D77" s="162"/>
      <c r="E77" s="162"/>
      <c r="F77" s="163"/>
      <c r="G77" s="159"/>
      <c r="H77" s="159"/>
      <c r="I77" s="159"/>
      <c r="J77" s="159"/>
      <c r="K77" s="159"/>
      <c r="L77" s="159"/>
    </row>
    <row r="78" spans="1:12" ht="15" customHeight="1">
      <c r="A78" s="2" t="s">
        <v>147</v>
      </c>
      <c r="B78" s="160" t="s">
        <v>148</v>
      </c>
      <c r="C78" s="160"/>
      <c r="D78" s="160"/>
      <c r="E78" s="160"/>
      <c r="F78" s="160"/>
      <c r="G78" s="160">
        <f>ROUND(SUMPRODUCT(F79:F79,G79:G79),2)</f>
        <v>0</v>
      </c>
      <c r="H78" s="160">
        <f>ROUND(SUMPRODUCT(F79:F79,H79:H79),2)</f>
        <v>98770.65</v>
      </c>
      <c r="I78" s="160">
        <f>ROUND(SUMPRODUCT(F79:F79,I79:I79),2)</f>
        <v>0</v>
      </c>
      <c r="J78" s="160">
        <f>ROUND(SUMPRODUCT(F79:F79,J79:J79),2)</f>
        <v>0</v>
      </c>
      <c r="K78" s="160"/>
      <c r="L78" s="3">
        <f>ROUND(SUM(L79:L79),2)</f>
        <v>98770.65</v>
      </c>
    </row>
    <row r="79" spans="1:12" ht="15.6">
      <c r="A79" s="4" t="s">
        <v>149</v>
      </c>
      <c r="B79" s="5" t="s">
        <v>150</v>
      </c>
      <c r="C79" s="4" t="s">
        <v>151</v>
      </c>
      <c r="D79" s="5" t="s">
        <v>34</v>
      </c>
      <c r="E79" s="5" t="s">
        <v>35</v>
      </c>
      <c r="F79" s="7">
        <v>1</v>
      </c>
      <c r="G79" s="8">
        <v>0</v>
      </c>
      <c r="H79" s="8">
        <v>98770.65</v>
      </c>
      <c r="I79" s="8">
        <v>0</v>
      </c>
      <c r="J79" s="8">
        <v>0</v>
      </c>
      <c r="K79" s="8">
        <f>ROUND(G79+H79+I79+J79,2)</f>
        <v>98770.65</v>
      </c>
      <c r="L79" s="8">
        <f>ROUND(ROUND(F79,2)*ROUND(K79,2),2)</f>
        <v>98770.65</v>
      </c>
    </row>
    <row r="80" spans="1:12" ht="15" customHeight="1">
      <c r="A80" s="2" t="s">
        <v>152</v>
      </c>
      <c r="B80" s="160" t="s">
        <v>153</v>
      </c>
      <c r="C80" s="160"/>
      <c r="D80" s="160"/>
      <c r="E80" s="160"/>
      <c r="F80" s="160"/>
      <c r="G80" s="160">
        <f>ROUND(SUMPRODUCT(F81:F84,G81:G84),2)</f>
        <v>4552.3500000000004</v>
      </c>
      <c r="H80" s="160">
        <f>ROUND(SUMPRODUCT(F81:F84,H81:H84),2)</f>
        <v>5200.38</v>
      </c>
      <c r="I80" s="160">
        <f>ROUND(SUMPRODUCT(F81:F84,I81:I84),2)</f>
        <v>0</v>
      </c>
      <c r="J80" s="160">
        <f>ROUND(SUMPRODUCT(F81:F84,J81:J84),2)</f>
        <v>12774.33</v>
      </c>
      <c r="K80" s="160"/>
      <c r="L80" s="3">
        <f>ROUND(SUM(L81:L84),2)</f>
        <v>22527.06</v>
      </c>
    </row>
    <row r="81" spans="1:12" ht="15.6">
      <c r="A81" s="4" t="s">
        <v>154</v>
      </c>
      <c r="B81" s="5" t="s">
        <v>155</v>
      </c>
      <c r="C81" s="4" t="s">
        <v>156</v>
      </c>
      <c r="D81" s="5" t="s">
        <v>157</v>
      </c>
      <c r="E81" s="5" t="s">
        <v>158</v>
      </c>
      <c r="F81" s="7">
        <v>18</v>
      </c>
      <c r="G81" s="8">
        <v>76.09</v>
      </c>
      <c r="H81" s="8">
        <v>277.08999999999997</v>
      </c>
      <c r="I81" s="8">
        <v>0</v>
      </c>
      <c r="J81" s="8">
        <v>45.78</v>
      </c>
      <c r="K81" s="8">
        <f>ROUND(G81+H81+I81+J81,2)</f>
        <v>398.96</v>
      </c>
      <c r="L81" s="8">
        <f>ROUND(ROUND(F81,2)*ROUND(K81,2),2)</f>
        <v>7181.28</v>
      </c>
    </row>
    <row r="82" spans="1:12" ht="15.6">
      <c r="A82" s="4" t="s">
        <v>159</v>
      </c>
      <c r="B82" s="5" t="s">
        <v>160</v>
      </c>
      <c r="C82" s="4" t="s">
        <v>161</v>
      </c>
      <c r="D82" s="5" t="s">
        <v>18</v>
      </c>
      <c r="E82" s="5" t="s">
        <v>35</v>
      </c>
      <c r="F82" s="7">
        <v>3</v>
      </c>
      <c r="G82" s="8">
        <v>85.88</v>
      </c>
      <c r="H82" s="8">
        <v>70.92</v>
      </c>
      <c r="I82" s="8">
        <v>0</v>
      </c>
      <c r="J82" s="8">
        <v>51.66</v>
      </c>
      <c r="K82" s="8">
        <f>ROUND(G82+H82+I82+J82,2)</f>
        <v>208.46</v>
      </c>
      <c r="L82" s="8">
        <f>ROUND(ROUND(F82,2)*ROUND(K82,2),2)</f>
        <v>625.38</v>
      </c>
    </row>
    <row r="83" spans="1:12">
      <c r="A83" s="4" t="s">
        <v>162</v>
      </c>
      <c r="B83" s="5" t="s">
        <v>163</v>
      </c>
      <c r="C83" s="4" t="s">
        <v>164</v>
      </c>
      <c r="D83" s="5" t="s">
        <v>157</v>
      </c>
      <c r="E83" s="5" t="s">
        <v>158</v>
      </c>
      <c r="F83" s="7">
        <v>21</v>
      </c>
      <c r="G83" s="8">
        <v>139.29</v>
      </c>
      <c r="H83" s="8">
        <v>0</v>
      </c>
      <c r="I83" s="8">
        <v>0</v>
      </c>
      <c r="J83" s="8">
        <v>88.11</v>
      </c>
      <c r="K83" s="8">
        <f>ROUND(G83+H83+I83+J83,2)</f>
        <v>227.4</v>
      </c>
      <c r="L83" s="8">
        <f>ROUND(ROUND(F83,2)*ROUND(K83,2),2)</f>
        <v>4775.3999999999996</v>
      </c>
    </row>
    <row r="84" spans="1:12" ht="15.6">
      <c r="A84" s="4" t="s">
        <v>165</v>
      </c>
      <c r="B84" s="5" t="s">
        <v>166</v>
      </c>
      <c r="C84" s="4" t="s">
        <v>167</v>
      </c>
      <c r="D84" s="5" t="s">
        <v>34</v>
      </c>
      <c r="E84" s="5" t="s">
        <v>39</v>
      </c>
      <c r="F84" s="7">
        <v>3</v>
      </c>
      <c r="G84" s="8">
        <v>0</v>
      </c>
      <c r="H84" s="8">
        <v>0</v>
      </c>
      <c r="I84" s="8">
        <v>0</v>
      </c>
      <c r="J84" s="8">
        <v>3315</v>
      </c>
      <c r="K84" s="8">
        <f>ROUND(G84+H84+I84+J84,2)</f>
        <v>3315</v>
      </c>
      <c r="L84" s="8">
        <f>ROUND(ROUND(F84,2)*ROUND(K84,2),2)</f>
        <v>9945</v>
      </c>
    </row>
    <row r="85" spans="1:12" ht="15" customHeight="1">
      <c r="A85" s="2" t="s">
        <v>168</v>
      </c>
      <c r="B85" s="160" t="s">
        <v>169</v>
      </c>
      <c r="C85" s="160"/>
      <c r="D85" s="160"/>
      <c r="E85" s="160"/>
      <c r="F85" s="160"/>
      <c r="G85" s="160">
        <f>ROUND(ROUND(F86*G86,2)+ROUND(F109*G109,2)+ROUND(F113*G113,2)+ROUND(F115*G115,2),2)</f>
        <v>0</v>
      </c>
      <c r="H85" s="160">
        <f>ROUND(ROUND(F86*H86,2)+ROUND(F109*H109,2)+ROUND(F113*H113,2)+ROUND(F115*H115,2),2)</f>
        <v>0</v>
      </c>
      <c r="I85" s="160">
        <f>ROUND(ROUND(F86*I86,2)+ROUND(F109*I109,2)+ROUND(F113*I113,2)+ROUND(F115*I115,2),2)</f>
        <v>0</v>
      </c>
      <c r="J85" s="160">
        <f>ROUND(ROUND(F86*J86,2)+ROUND(F109*J109,2)+ROUND(F113*J113,2)+ROUND(F115*J115,2),2)</f>
        <v>0</v>
      </c>
      <c r="K85" s="160"/>
      <c r="L85" s="3">
        <f>ROUND(L86+L109+L113+L115,2)</f>
        <v>52897.39</v>
      </c>
    </row>
    <row r="86" spans="1:12" ht="15" customHeight="1">
      <c r="A86" s="2" t="s">
        <v>170</v>
      </c>
      <c r="B86" s="160" t="s">
        <v>12</v>
      </c>
      <c r="C86" s="160"/>
      <c r="D86" s="160"/>
      <c r="E86" s="160"/>
      <c r="F86" s="160"/>
      <c r="G86" s="160">
        <f>ROUND(ROUND(F87*G87,2)+ROUND(F90*G90,2)+ROUND(F93*G93,2),2)</f>
        <v>0</v>
      </c>
      <c r="H86" s="160">
        <f>ROUND(ROUND(F87*H87,2)+ROUND(F90*H90,2)+ROUND(F93*H93,2),2)</f>
        <v>0</v>
      </c>
      <c r="I86" s="160">
        <f>ROUND(ROUND(F87*I87,2)+ROUND(F90*I90,2)+ROUND(F93*I93,2),2)</f>
        <v>0</v>
      </c>
      <c r="J86" s="160">
        <f>ROUND(ROUND(F87*J87,2)+ROUND(F90*J90,2)+ROUND(F93*J93,2),2)</f>
        <v>0</v>
      </c>
      <c r="K86" s="160"/>
      <c r="L86" s="3">
        <f>ROUND(L87+L90+L93,2)</f>
        <v>25856</v>
      </c>
    </row>
    <row r="87" spans="1:12" ht="15" customHeight="1">
      <c r="A87" s="2" t="s">
        <v>171</v>
      </c>
      <c r="B87" s="160" t="s">
        <v>14</v>
      </c>
      <c r="C87" s="160"/>
      <c r="D87" s="160"/>
      <c r="E87" s="160"/>
      <c r="F87" s="160"/>
      <c r="G87" s="160">
        <f>ROUND(SUMPRODUCT(F88:F89,G88:G89),2)</f>
        <v>15065.82</v>
      </c>
      <c r="H87" s="160">
        <f>ROUND(SUMPRODUCT(F88:F89,H88:H89),2)</f>
        <v>0</v>
      </c>
      <c r="I87" s="160">
        <f>ROUND(SUMPRODUCT(F88:F89,I88:I89),2)</f>
        <v>0</v>
      </c>
      <c r="J87" s="160">
        <f>ROUND(SUMPRODUCT(F88:F89,J88:J89),2)</f>
        <v>9064.44</v>
      </c>
      <c r="K87" s="160"/>
      <c r="L87" s="3">
        <f>ROUND(SUM(L88:L89),2)</f>
        <v>24130.26</v>
      </c>
    </row>
    <row r="88" spans="1:12">
      <c r="A88" s="4" t="s">
        <v>172</v>
      </c>
      <c r="B88" s="5" t="s">
        <v>21</v>
      </c>
      <c r="C88" s="4" t="s">
        <v>22</v>
      </c>
      <c r="D88" s="5" t="s">
        <v>18</v>
      </c>
      <c r="E88" s="5" t="s">
        <v>19</v>
      </c>
      <c r="F88" s="7">
        <v>462</v>
      </c>
      <c r="G88" s="8">
        <v>18.059999999999999</v>
      </c>
      <c r="H88" s="8">
        <v>0</v>
      </c>
      <c r="I88" s="8">
        <v>0</v>
      </c>
      <c r="J88" s="8">
        <v>9.8699999999999992</v>
      </c>
      <c r="K88" s="8">
        <f>ROUND(G88+H88+I88+J88,2)</f>
        <v>27.93</v>
      </c>
      <c r="L88" s="8">
        <f>ROUND(ROUND(F88,2)*ROUND(K88,2),2)</f>
        <v>12903.66</v>
      </c>
    </row>
    <row r="89" spans="1:12">
      <c r="A89" s="4" t="s">
        <v>173</v>
      </c>
      <c r="B89" s="5" t="s">
        <v>24</v>
      </c>
      <c r="C89" s="4" t="s">
        <v>25</v>
      </c>
      <c r="D89" s="5" t="s">
        <v>18</v>
      </c>
      <c r="E89" s="5" t="s">
        <v>19</v>
      </c>
      <c r="F89" s="7">
        <v>462</v>
      </c>
      <c r="G89" s="8">
        <v>14.55</v>
      </c>
      <c r="H89" s="8">
        <v>0</v>
      </c>
      <c r="I89" s="8">
        <v>0</v>
      </c>
      <c r="J89" s="8">
        <v>9.75</v>
      </c>
      <c r="K89" s="8">
        <f>ROUND(G89+H89+I89+J89,2)</f>
        <v>24.3</v>
      </c>
      <c r="L89" s="8">
        <f>ROUND(ROUND(F89,2)*ROUND(K89,2),2)</f>
        <v>11226.6</v>
      </c>
    </row>
    <row r="90" spans="1:12" ht="15" customHeight="1">
      <c r="A90" s="2" t="s">
        <v>174</v>
      </c>
      <c r="B90" s="160" t="s">
        <v>30</v>
      </c>
      <c r="C90" s="160"/>
      <c r="D90" s="160"/>
      <c r="E90" s="160"/>
      <c r="F90" s="160"/>
      <c r="G90" s="160">
        <f>ROUND(SUMPRODUCT(F91:F91,G91:G91),2)</f>
        <v>0</v>
      </c>
      <c r="H90" s="160">
        <f>ROUND(SUMPRODUCT(F91:F91,H91:H91),2)</f>
        <v>0</v>
      </c>
      <c r="I90" s="160">
        <f>ROUND(SUMPRODUCT(F91:F91,I91:I91),2)</f>
        <v>0</v>
      </c>
      <c r="J90" s="160">
        <f>ROUND(SUMPRODUCT(F91:F91,J91:J91),2)</f>
        <v>266</v>
      </c>
      <c r="K90" s="160"/>
      <c r="L90" s="3">
        <f>ROUND(SUM(L91:L91),2)</f>
        <v>266</v>
      </c>
    </row>
    <row r="91" spans="1:12">
      <c r="A91" s="161" t="s">
        <v>175</v>
      </c>
      <c r="B91" s="162" t="s">
        <v>32</v>
      </c>
      <c r="C91" s="4" t="s">
        <v>33</v>
      </c>
      <c r="D91" s="162" t="s">
        <v>34</v>
      </c>
      <c r="E91" s="162" t="s">
        <v>35</v>
      </c>
      <c r="F91" s="163">
        <v>1</v>
      </c>
      <c r="G91" s="159">
        <v>0</v>
      </c>
      <c r="H91" s="159">
        <v>0</v>
      </c>
      <c r="I91" s="159">
        <v>0</v>
      </c>
      <c r="J91" s="159">
        <v>266</v>
      </c>
      <c r="K91" s="159">
        <f>ROUND(G91+H91+I91+J91,2)</f>
        <v>266</v>
      </c>
      <c r="L91" s="159">
        <f>ROUND(ROUND(F91,2)*ROUND(K91,2),2)</f>
        <v>266</v>
      </c>
    </row>
    <row r="92" spans="1:12" ht="1.05" customHeight="1">
      <c r="A92" s="161"/>
      <c r="B92" s="162"/>
      <c r="C92" s="1"/>
      <c r="D92" s="162"/>
      <c r="E92" s="162"/>
      <c r="F92" s="163"/>
      <c r="G92" s="159"/>
      <c r="H92" s="159"/>
      <c r="I92" s="159"/>
      <c r="J92" s="159"/>
      <c r="K92" s="159"/>
      <c r="L92" s="159"/>
    </row>
    <row r="93" spans="1:12" ht="15" customHeight="1">
      <c r="A93" s="2" t="s">
        <v>176</v>
      </c>
      <c r="B93" s="160" t="s">
        <v>44</v>
      </c>
      <c r="C93" s="160"/>
      <c r="D93" s="160"/>
      <c r="E93" s="160"/>
      <c r="F93" s="160"/>
      <c r="G93" s="160">
        <f>ROUND(SUMPRODUCT(F94:F107,G94:G107),2)</f>
        <v>0</v>
      </c>
      <c r="H93" s="160">
        <f>ROUND(SUMPRODUCT(F94:F107,H94:H107),2)</f>
        <v>1459.74</v>
      </c>
      <c r="I93" s="160">
        <f>ROUND(SUMPRODUCT(F94:F107,I94:I107),2)</f>
        <v>0</v>
      </c>
      <c r="J93" s="160">
        <f>ROUND(SUMPRODUCT(F94:F107,J94:J107),2)</f>
        <v>0</v>
      </c>
      <c r="K93" s="160"/>
      <c r="L93" s="3">
        <f>ROUND(SUM(L94:L107),2)</f>
        <v>1459.74</v>
      </c>
    </row>
    <row r="94" spans="1:12">
      <c r="A94" s="4" t="s">
        <v>177</v>
      </c>
      <c r="B94" s="5" t="s">
        <v>81</v>
      </c>
      <c r="C94" s="4" t="s">
        <v>82</v>
      </c>
      <c r="D94" s="5" t="s">
        <v>18</v>
      </c>
      <c r="E94" s="5" t="s">
        <v>83</v>
      </c>
      <c r="F94" s="7">
        <v>10</v>
      </c>
      <c r="G94" s="8">
        <v>0</v>
      </c>
      <c r="H94" s="8">
        <v>18.34</v>
      </c>
      <c r="I94" s="8">
        <v>0</v>
      </c>
      <c r="J94" s="8">
        <v>0</v>
      </c>
      <c r="K94" s="8">
        <f>ROUND(G94+H94+I94+J94,2)</f>
        <v>18.34</v>
      </c>
      <c r="L94" s="8">
        <f>ROUND(ROUND(F94,2)*ROUND(K94,2),2)</f>
        <v>183.4</v>
      </c>
    </row>
    <row r="95" spans="1:12">
      <c r="A95" s="4" t="s">
        <v>178</v>
      </c>
      <c r="B95" s="5" t="s">
        <v>98</v>
      </c>
      <c r="C95" s="4" t="s">
        <v>99</v>
      </c>
      <c r="D95" s="5" t="s">
        <v>18</v>
      </c>
      <c r="E95" s="5" t="s">
        <v>35</v>
      </c>
      <c r="F95" s="7">
        <v>20</v>
      </c>
      <c r="G95" s="8">
        <v>0</v>
      </c>
      <c r="H95" s="8">
        <v>2.33</v>
      </c>
      <c r="I95" s="8">
        <v>0</v>
      </c>
      <c r="J95" s="8">
        <v>0</v>
      </c>
      <c r="K95" s="8">
        <f>ROUND(G95+H95+I95+J95,2)</f>
        <v>2.33</v>
      </c>
      <c r="L95" s="8">
        <f>ROUND(ROUND(F95,2)*ROUND(K95,2),2)</f>
        <v>46.6</v>
      </c>
    </row>
    <row r="96" spans="1:12">
      <c r="A96" s="4" t="s">
        <v>179</v>
      </c>
      <c r="B96" s="5" t="s">
        <v>104</v>
      </c>
      <c r="C96" s="4" t="s">
        <v>105</v>
      </c>
      <c r="D96" s="5" t="s">
        <v>18</v>
      </c>
      <c r="E96" s="5" t="s">
        <v>106</v>
      </c>
      <c r="F96" s="7">
        <v>5</v>
      </c>
      <c r="G96" s="8">
        <v>0</v>
      </c>
      <c r="H96" s="8">
        <v>13.68</v>
      </c>
      <c r="I96" s="8">
        <v>0</v>
      </c>
      <c r="J96" s="8">
        <v>0</v>
      </c>
      <c r="K96" s="8">
        <f>ROUND(G96+H96+I96+J96,2)</f>
        <v>13.68</v>
      </c>
      <c r="L96" s="8">
        <f>ROUND(ROUND(F96,2)*ROUND(K96,2),2)</f>
        <v>68.400000000000006</v>
      </c>
    </row>
    <row r="97" spans="1:12">
      <c r="A97" s="161" t="s">
        <v>180</v>
      </c>
      <c r="B97" s="162" t="s">
        <v>108</v>
      </c>
      <c r="C97" s="4" t="s">
        <v>109</v>
      </c>
      <c r="D97" s="162" t="s">
        <v>34</v>
      </c>
      <c r="E97" s="162" t="s">
        <v>35</v>
      </c>
      <c r="F97" s="163">
        <v>7</v>
      </c>
      <c r="G97" s="159">
        <v>0</v>
      </c>
      <c r="H97" s="159">
        <v>52.7</v>
      </c>
      <c r="I97" s="159">
        <v>0</v>
      </c>
      <c r="J97" s="159">
        <v>0</v>
      </c>
      <c r="K97" s="159">
        <f>ROUND(G97+H97+I97+J97,2)</f>
        <v>52.7</v>
      </c>
      <c r="L97" s="159">
        <f>ROUND(ROUND(F97,2)*ROUND(K97,2),2)</f>
        <v>368.9</v>
      </c>
    </row>
    <row r="98" spans="1:12" ht="1.05" customHeight="1">
      <c r="A98" s="161"/>
      <c r="B98" s="162"/>
      <c r="C98" s="1"/>
      <c r="D98" s="162"/>
      <c r="E98" s="162"/>
      <c r="F98" s="163"/>
      <c r="G98" s="159"/>
      <c r="H98" s="159"/>
      <c r="I98" s="159"/>
      <c r="J98" s="159"/>
      <c r="K98" s="159"/>
      <c r="L98" s="159"/>
    </row>
    <row r="99" spans="1:12">
      <c r="A99" s="161" t="s">
        <v>181</v>
      </c>
      <c r="B99" s="162" t="s">
        <v>111</v>
      </c>
      <c r="C99" s="4" t="s">
        <v>112</v>
      </c>
      <c r="D99" s="162" t="s">
        <v>34</v>
      </c>
      <c r="E99" s="162" t="s">
        <v>35</v>
      </c>
      <c r="F99" s="163">
        <v>2</v>
      </c>
      <c r="G99" s="159">
        <v>0</v>
      </c>
      <c r="H99" s="159">
        <v>62.68</v>
      </c>
      <c r="I99" s="159">
        <v>0</v>
      </c>
      <c r="J99" s="159">
        <v>0</v>
      </c>
      <c r="K99" s="159">
        <f>ROUND(G99+H99+I99+J99,2)</f>
        <v>62.68</v>
      </c>
      <c r="L99" s="159">
        <f>ROUND(ROUND(F99,2)*ROUND(K99,2),2)</f>
        <v>125.36</v>
      </c>
    </row>
    <row r="100" spans="1:12" ht="1.05" customHeight="1">
      <c r="A100" s="161"/>
      <c r="B100" s="162"/>
      <c r="C100" s="1"/>
      <c r="D100" s="162"/>
      <c r="E100" s="162"/>
      <c r="F100" s="163"/>
      <c r="G100" s="159"/>
      <c r="H100" s="159"/>
      <c r="I100" s="159"/>
      <c r="J100" s="159"/>
      <c r="K100" s="159"/>
      <c r="L100" s="159"/>
    </row>
    <row r="101" spans="1:12">
      <c r="A101" s="161" t="s">
        <v>182</v>
      </c>
      <c r="B101" s="162" t="s">
        <v>117</v>
      </c>
      <c r="C101" s="4" t="s">
        <v>118</v>
      </c>
      <c r="D101" s="162" t="s">
        <v>34</v>
      </c>
      <c r="E101" s="162" t="s">
        <v>35</v>
      </c>
      <c r="F101" s="163">
        <v>4</v>
      </c>
      <c r="G101" s="159">
        <v>0</v>
      </c>
      <c r="H101" s="159">
        <v>72.98</v>
      </c>
      <c r="I101" s="159">
        <v>0</v>
      </c>
      <c r="J101" s="159">
        <v>0</v>
      </c>
      <c r="K101" s="159">
        <f>ROUND(G101+H101+I101+J101,2)</f>
        <v>72.98</v>
      </c>
      <c r="L101" s="159">
        <f>ROUND(ROUND(F101,2)*ROUND(K101,2),2)</f>
        <v>291.92</v>
      </c>
    </row>
    <row r="102" spans="1:12" ht="1.05" customHeight="1">
      <c r="A102" s="161"/>
      <c r="B102" s="162"/>
      <c r="C102" s="1"/>
      <c r="D102" s="162"/>
      <c r="E102" s="162"/>
      <c r="F102" s="163"/>
      <c r="G102" s="159"/>
      <c r="H102" s="159"/>
      <c r="I102" s="159"/>
      <c r="J102" s="159"/>
      <c r="K102" s="159"/>
      <c r="L102" s="159"/>
    </row>
    <row r="103" spans="1:12">
      <c r="A103" s="161" t="s">
        <v>183</v>
      </c>
      <c r="B103" s="162" t="s">
        <v>114</v>
      </c>
      <c r="C103" s="4" t="s">
        <v>115</v>
      </c>
      <c r="D103" s="162" t="s">
        <v>34</v>
      </c>
      <c r="E103" s="162" t="s">
        <v>35</v>
      </c>
      <c r="F103" s="163">
        <v>2</v>
      </c>
      <c r="G103" s="159">
        <v>0</v>
      </c>
      <c r="H103" s="159">
        <v>55.27</v>
      </c>
      <c r="I103" s="159">
        <v>0</v>
      </c>
      <c r="J103" s="159">
        <v>0</v>
      </c>
      <c r="K103" s="159">
        <f>ROUND(G103+H103+I103+J103,2)</f>
        <v>55.27</v>
      </c>
      <c r="L103" s="159">
        <f>ROUND(ROUND(F103,2)*ROUND(K103,2),2)</f>
        <v>110.54</v>
      </c>
    </row>
    <row r="104" spans="1:12" ht="1.05" customHeight="1">
      <c r="A104" s="161"/>
      <c r="B104" s="162"/>
      <c r="C104" s="1"/>
      <c r="D104" s="162"/>
      <c r="E104" s="162"/>
      <c r="F104" s="163"/>
      <c r="G104" s="159"/>
      <c r="H104" s="159"/>
      <c r="I104" s="159"/>
      <c r="J104" s="159"/>
      <c r="K104" s="159"/>
      <c r="L104" s="159"/>
    </row>
    <row r="105" spans="1:12">
      <c r="A105" s="161" t="s">
        <v>184</v>
      </c>
      <c r="B105" s="162" t="s">
        <v>120</v>
      </c>
      <c r="C105" s="4" t="s">
        <v>121</v>
      </c>
      <c r="D105" s="162" t="s">
        <v>34</v>
      </c>
      <c r="E105" s="162" t="s">
        <v>35</v>
      </c>
      <c r="F105" s="163">
        <v>2</v>
      </c>
      <c r="G105" s="159">
        <v>0</v>
      </c>
      <c r="H105" s="159">
        <v>62.71</v>
      </c>
      <c r="I105" s="159">
        <v>0</v>
      </c>
      <c r="J105" s="159">
        <v>0</v>
      </c>
      <c r="K105" s="159">
        <f>ROUND(G105+H105+I105+J105,2)</f>
        <v>62.71</v>
      </c>
      <c r="L105" s="159">
        <f>ROUND(ROUND(F105,2)*ROUND(K105,2),2)</f>
        <v>125.42</v>
      </c>
    </row>
    <row r="106" spans="1:12" ht="1.05" customHeight="1">
      <c r="A106" s="161"/>
      <c r="B106" s="162"/>
      <c r="C106" s="1"/>
      <c r="D106" s="162"/>
      <c r="E106" s="162"/>
      <c r="F106" s="163"/>
      <c r="G106" s="159"/>
      <c r="H106" s="159"/>
      <c r="I106" s="159"/>
      <c r="J106" s="159"/>
      <c r="K106" s="159"/>
      <c r="L106" s="159"/>
    </row>
    <row r="107" spans="1:12">
      <c r="A107" s="161" t="s">
        <v>185</v>
      </c>
      <c r="B107" s="162" t="s">
        <v>123</v>
      </c>
      <c r="C107" s="4" t="s">
        <v>124</v>
      </c>
      <c r="D107" s="162" t="s">
        <v>34</v>
      </c>
      <c r="E107" s="162" t="s">
        <v>35</v>
      </c>
      <c r="F107" s="163">
        <v>20</v>
      </c>
      <c r="G107" s="159">
        <v>0</v>
      </c>
      <c r="H107" s="159">
        <v>6.96</v>
      </c>
      <c r="I107" s="159">
        <v>0</v>
      </c>
      <c r="J107" s="159">
        <v>0</v>
      </c>
      <c r="K107" s="159">
        <f>ROUND(G107+H107+I107+J107,2)</f>
        <v>6.96</v>
      </c>
      <c r="L107" s="159">
        <f>ROUND(ROUND(F107,2)*ROUND(K107,2),2)</f>
        <v>139.19999999999999</v>
      </c>
    </row>
    <row r="108" spans="1:12" ht="1.05" customHeight="1">
      <c r="A108" s="161"/>
      <c r="B108" s="162"/>
      <c r="C108" s="1"/>
      <c r="D108" s="162"/>
      <c r="E108" s="162"/>
      <c r="F108" s="163"/>
      <c r="G108" s="159"/>
      <c r="H108" s="159"/>
      <c r="I108" s="159"/>
      <c r="J108" s="159"/>
      <c r="K108" s="159"/>
      <c r="L108" s="159"/>
    </row>
    <row r="109" spans="1:12" ht="15" customHeight="1">
      <c r="A109" s="2" t="s">
        <v>186</v>
      </c>
      <c r="B109" s="160" t="s">
        <v>138</v>
      </c>
      <c r="C109" s="160"/>
      <c r="D109" s="160"/>
      <c r="E109" s="160"/>
      <c r="F109" s="160"/>
      <c r="G109" s="160">
        <f>ROUND(ROUND(F110*G110,2),2)</f>
        <v>0</v>
      </c>
      <c r="H109" s="160">
        <f>ROUND(ROUND(F110*H110,2),2)</f>
        <v>0</v>
      </c>
      <c r="I109" s="160">
        <f>ROUND(ROUND(F110*I110,2),2)</f>
        <v>0</v>
      </c>
      <c r="J109" s="160">
        <f>ROUND(ROUND(F110*J110,2),2)</f>
        <v>0</v>
      </c>
      <c r="K109" s="160"/>
      <c r="L109" s="3">
        <f>ROUND(L110,2)</f>
        <v>10341.540000000001</v>
      </c>
    </row>
    <row r="110" spans="1:12" ht="15" customHeight="1">
      <c r="A110" s="2" t="s">
        <v>187</v>
      </c>
      <c r="B110" s="160" t="s">
        <v>14</v>
      </c>
      <c r="C110" s="160"/>
      <c r="D110" s="160"/>
      <c r="E110" s="160"/>
      <c r="F110" s="160"/>
      <c r="G110" s="160">
        <f>ROUND(SUMPRODUCT(F111:F112,G111:G112),2)</f>
        <v>6456.78</v>
      </c>
      <c r="H110" s="160">
        <f>ROUND(SUMPRODUCT(F111:F112,H111:H112),2)</f>
        <v>0</v>
      </c>
      <c r="I110" s="160">
        <f>ROUND(SUMPRODUCT(F111:F112,I111:I112),2)</f>
        <v>0</v>
      </c>
      <c r="J110" s="160">
        <f>ROUND(SUMPRODUCT(F111:F112,J111:J112),2)</f>
        <v>3884.76</v>
      </c>
      <c r="K110" s="160"/>
      <c r="L110" s="3">
        <f>ROUND(SUM(L111:L112),2)</f>
        <v>10341.540000000001</v>
      </c>
    </row>
    <row r="111" spans="1:12">
      <c r="A111" s="4" t="s">
        <v>188</v>
      </c>
      <c r="B111" s="5" t="s">
        <v>21</v>
      </c>
      <c r="C111" s="4" t="s">
        <v>22</v>
      </c>
      <c r="D111" s="5" t="s">
        <v>18</v>
      </c>
      <c r="E111" s="5" t="s">
        <v>19</v>
      </c>
      <c r="F111" s="7">
        <v>198</v>
      </c>
      <c r="G111" s="8">
        <v>18.059999999999999</v>
      </c>
      <c r="H111" s="8">
        <v>0</v>
      </c>
      <c r="I111" s="8">
        <v>0</v>
      </c>
      <c r="J111" s="8">
        <v>9.8699999999999992</v>
      </c>
      <c r="K111" s="8">
        <f>ROUND(G111+H111+I111+J111,2)</f>
        <v>27.93</v>
      </c>
      <c r="L111" s="8">
        <f>ROUND(ROUND(F111,2)*ROUND(K111,2),2)</f>
        <v>5530.14</v>
      </c>
    </row>
    <row r="112" spans="1:12">
      <c r="A112" s="4" t="s">
        <v>189</v>
      </c>
      <c r="B112" s="5" t="s">
        <v>24</v>
      </c>
      <c r="C112" s="4" t="s">
        <v>25</v>
      </c>
      <c r="D112" s="5" t="s">
        <v>18</v>
      </c>
      <c r="E112" s="5" t="s">
        <v>19</v>
      </c>
      <c r="F112" s="7">
        <v>198</v>
      </c>
      <c r="G112" s="8">
        <v>14.55</v>
      </c>
      <c r="H112" s="8">
        <v>0</v>
      </c>
      <c r="I112" s="8">
        <v>0</v>
      </c>
      <c r="J112" s="8">
        <v>9.75</v>
      </c>
      <c r="K112" s="8">
        <f>ROUND(G112+H112+I112+J112,2)</f>
        <v>24.3</v>
      </c>
      <c r="L112" s="8">
        <f>ROUND(ROUND(F112,2)*ROUND(K112,2),2)</f>
        <v>4811.3999999999996</v>
      </c>
    </row>
    <row r="113" spans="1:12" ht="15" customHeight="1">
      <c r="A113" s="2" t="s">
        <v>190</v>
      </c>
      <c r="B113" s="160" t="s">
        <v>148</v>
      </c>
      <c r="C113" s="160"/>
      <c r="D113" s="160"/>
      <c r="E113" s="160"/>
      <c r="F113" s="160"/>
      <c r="G113" s="160">
        <f>ROUND(SUMPRODUCT(F114:F114,G114:G114),2)</f>
        <v>0</v>
      </c>
      <c r="H113" s="160">
        <f>ROUND(SUMPRODUCT(F114:F114,H114:H114),2)</f>
        <v>10762.39</v>
      </c>
      <c r="I113" s="160">
        <f>ROUND(SUMPRODUCT(F114:F114,I114:I114),2)</f>
        <v>0</v>
      </c>
      <c r="J113" s="160">
        <f>ROUND(SUMPRODUCT(F114:F114,J114:J114),2)</f>
        <v>0</v>
      </c>
      <c r="K113" s="160"/>
      <c r="L113" s="3">
        <f>ROUND(SUM(L114:L114),2)</f>
        <v>10762.39</v>
      </c>
    </row>
    <row r="114" spans="1:12" ht="15.6">
      <c r="A114" s="4" t="s">
        <v>191</v>
      </c>
      <c r="B114" s="5" t="s">
        <v>192</v>
      </c>
      <c r="C114" s="4" t="s">
        <v>193</v>
      </c>
      <c r="D114" s="5" t="s">
        <v>34</v>
      </c>
      <c r="E114" s="5" t="s">
        <v>35</v>
      </c>
      <c r="F114" s="7">
        <v>1</v>
      </c>
      <c r="G114" s="8">
        <v>0</v>
      </c>
      <c r="H114" s="8">
        <v>10762.39</v>
      </c>
      <c r="I114" s="8">
        <v>0</v>
      </c>
      <c r="J114" s="8">
        <v>0</v>
      </c>
      <c r="K114" s="8">
        <f>ROUND(G114+H114+I114+J114,2)</f>
        <v>10762.39</v>
      </c>
      <c r="L114" s="8">
        <f>ROUND(ROUND(F114,2)*ROUND(K114,2),2)</f>
        <v>10762.39</v>
      </c>
    </row>
    <row r="115" spans="1:12" ht="15" customHeight="1">
      <c r="A115" s="2" t="s">
        <v>194</v>
      </c>
      <c r="B115" s="160" t="s">
        <v>153</v>
      </c>
      <c r="C115" s="160"/>
      <c r="D115" s="160"/>
      <c r="E115" s="160"/>
      <c r="F115" s="160"/>
      <c r="G115" s="160">
        <f>ROUND(SUMPRODUCT(F116:F118,G116:G118),2)</f>
        <v>2418.13</v>
      </c>
      <c r="H115" s="160">
        <f>ROUND(SUMPRODUCT(F116:F118,H116:H118),2)</f>
        <v>2017.14</v>
      </c>
      <c r="I115" s="160">
        <f>ROUND(SUMPRODUCT(F116:F118,I116:I118),2)</f>
        <v>0</v>
      </c>
      <c r="J115" s="160">
        <f>ROUND(SUMPRODUCT(F116:F118,J116:J118),2)</f>
        <v>1502.19</v>
      </c>
      <c r="K115" s="160"/>
      <c r="L115" s="3">
        <f>ROUND(SUM(L116:L118),2)</f>
        <v>5937.46</v>
      </c>
    </row>
    <row r="116" spans="1:12" ht="15.6">
      <c r="A116" s="4" t="s">
        <v>195</v>
      </c>
      <c r="B116" s="5" t="s">
        <v>155</v>
      </c>
      <c r="C116" s="4" t="s">
        <v>156</v>
      </c>
      <c r="D116" s="5" t="s">
        <v>157</v>
      </c>
      <c r="E116" s="5" t="s">
        <v>158</v>
      </c>
      <c r="F116" s="7">
        <v>6</v>
      </c>
      <c r="G116" s="8">
        <v>76.09</v>
      </c>
      <c r="H116" s="8">
        <v>277.08999999999997</v>
      </c>
      <c r="I116" s="8">
        <v>0</v>
      </c>
      <c r="J116" s="8">
        <v>45.78</v>
      </c>
      <c r="K116" s="8">
        <f>ROUND(G116+H116+I116+J116,2)</f>
        <v>398.96</v>
      </c>
      <c r="L116" s="8">
        <f>ROUND(ROUND(F116,2)*ROUND(K116,2),2)</f>
        <v>2393.7600000000002</v>
      </c>
    </row>
    <row r="117" spans="1:12" ht="15.6">
      <c r="A117" s="4" t="s">
        <v>196</v>
      </c>
      <c r="B117" s="5" t="s">
        <v>160</v>
      </c>
      <c r="C117" s="4" t="s">
        <v>161</v>
      </c>
      <c r="D117" s="5" t="s">
        <v>18</v>
      </c>
      <c r="E117" s="5" t="s">
        <v>35</v>
      </c>
      <c r="F117" s="7">
        <v>5</v>
      </c>
      <c r="G117" s="8">
        <v>85.88</v>
      </c>
      <c r="H117" s="8">
        <v>70.92</v>
      </c>
      <c r="I117" s="8">
        <v>0</v>
      </c>
      <c r="J117" s="8">
        <v>51.66</v>
      </c>
      <c r="K117" s="8">
        <f>ROUND(G117+H117+I117+J117,2)</f>
        <v>208.46</v>
      </c>
      <c r="L117" s="8">
        <f>ROUND(ROUND(F117,2)*ROUND(K117,2),2)</f>
        <v>1042.3</v>
      </c>
    </row>
    <row r="118" spans="1:12">
      <c r="A118" s="4" t="s">
        <v>197</v>
      </c>
      <c r="B118" s="5" t="s">
        <v>163</v>
      </c>
      <c r="C118" s="4" t="s">
        <v>164</v>
      </c>
      <c r="D118" s="5" t="s">
        <v>157</v>
      </c>
      <c r="E118" s="5" t="s">
        <v>158</v>
      </c>
      <c r="F118" s="7">
        <v>11</v>
      </c>
      <c r="G118" s="8">
        <v>139.29</v>
      </c>
      <c r="H118" s="8">
        <v>0</v>
      </c>
      <c r="I118" s="8">
        <v>0</v>
      </c>
      <c r="J118" s="8">
        <v>88.11</v>
      </c>
      <c r="K118" s="8">
        <f>ROUND(G118+H118+I118+J118,2)</f>
        <v>227.4</v>
      </c>
      <c r="L118" s="8">
        <f>ROUND(ROUND(F118,2)*ROUND(K118,2),2)</f>
        <v>2501.4</v>
      </c>
    </row>
    <row r="119" spans="1:12" ht="15" customHeight="1">
      <c r="A119" s="1"/>
      <c r="B119" s="1"/>
      <c r="C119" s="1"/>
      <c r="D119" s="1"/>
      <c r="E119" s="1"/>
      <c r="F119" s="1"/>
      <c r="G119" s="1"/>
      <c r="H119" s="1"/>
      <c r="I119" s="1"/>
      <c r="J119" s="158" t="s">
        <v>198</v>
      </c>
      <c r="K119" s="158"/>
      <c r="L119" s="3">
        <v>149326.63</v>
      </c>
    </row>
    <row r="120" spans="1:12" ht="15" customHeight="1">
      <c r="A120" s="1"/>
      <c r="B120" s="1"/>
      <c r="C120" s="1"/>
      <c r="D120" s="1"/>
      <c r="E120" s="1"/>
      <c r="F120" s="1"/>
      <c r="G120" s="1"/>
      <c r="H120" s="1"/>
      <c r="I120" s="1"/>
      <c r="J120" s="158" t="s">
        <v>199</v>
      </c>
      <c r="K120" s="158"/>
      <c r="L120" s="3">
        <f>L4+L85</f>
        <v>593747.01</v>
      </c>
    </row>
    <row r="121" spans="1:12" ht="15" customHeight="1">
      <c r="A121" s="1"/>
      <c r="B121" s="1"/>
      <c r="C121" s="1"/>
      <c r="D121" s="1"/>
      <c r="E121" s="1"/>
      <c r="F121" s="1"/>
      <c r="G121" s="1"/>
      <c r="H121" s="1"/>
      <c r="I121" s="1"/>
      <c r="J121" s="158" t="s">
        <v>200</v>
      </c>
      <c r="K121" s="158"/>
      <c r="L121" s="3">
        <f>L120+L119</f>
        <v>743073.64</v>
      </c>
    </row>
  </sheetData>
  <mergeCells count="374">
    <mergeCell ref="A1:L1"/>
    <mergeCell ref="A2:A3"/>
    <mergeCell ref="B2:B3"/>
    <mergeCell ref="C2:C3"/>
    <mergeCell ref="D2:D3"/>
    <mergeCell ref="E2:E3"/>
    <mergeCell ref="F2:F3"/>
    <mergeCell ref="G2:J2"/>
    <mergeCell ref="K2:K3"/>
    <mergeCell ref="L2:L3"/>
    <mergeCell ref="B4:K4"/>
    <mergeCell ref="B5:K5"/>
    <mergeCell ref="B6:K6"/>
    <mergeCell ref="B11:K11"/>
    <mergeCell ref="A12:A13"/>
    <mergeCell ref="B12:B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A14:A15"/>
    <mergeCell ref="B14:B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B17:K17"/>
    <mergeCell ref="A18:A19"/>
    <mergeCell ref="B18:B19"/>
    <mergeCell ref="D18:D19"/>
    <mergeCell ref="E18:E19"/>
    <mergeCell ref="F18:F19"/>
    <mergeCell ref="G18:G19"/>
    <mergeCell ref="H18:H19"/>
    <mergeCell ref="I18:I19"/>
    <mergeCell ref="J18:J19"/>
    <mergeCell ref="K18:K19"/>
    <mergeCell ref="L18:L19"/>
    <mergeCell ref="A20:A21"/>
    <mergeCell ref="B20:B21"/>
    <mergeCell ref="D20:D21"/>
    <mergeCell ref="E20:E21"/>
    <mergeCell ref="F20:F21"/>
    <mergeCell ref="G20:G21"/>
    <mergeCell ref="H20:H21"/>
    <mergeCell ref="I20:I21"/>
    <mergeCell ref="J20:J21"/>
    <mergeCell ref="K20:K21"/>
    <mergeCell ref="L20:L21"/>
    <mergeCell ref="L22:L23"/>
    <mergeCell ref="A24:A25"/>
    <mergeCell ref="B24:B25"/>
    <mergeCell ref="D24:D25"/>
    <mergeCell ref="E24:E25"/>
    <mergeCell ref="F24:F25"/>
    <mergeCell ref="G24:G25"/>
    <mergeCell ref="H24:H25"/>
    <mergeCell ref="I24:I25"/>
    <mergeCell ref="J24:J25"/>
    <mergeCell ref="K24:K25"/>
    <mergeCell ref="L24:L25"/>
    <mergeCell ref="G22:G23"/>
    <mergeCell ref="H22:H23"/>
    <mergeCell ref="I22:I23"/>
    <mergeCell ref="J22:J23"/>
    <mergeCell ref="K22:K23"/>
    <mergeCell ref="A22:A23"/>
    <mergeCell ref="B22:B23"/>
    <mergeCell ref="D22:D23"/>
    <mergeCell ref="E22:E23"/>
    <mergeCell ref="F22:F23"/>
    <mergeCell ref="L26:L27"/>
    <mergeCell ref="A28:A29"/>
    <mergeCell ref="B28:B29"/>
    <mergeCell ref="D28:D29"/>
    <mergeCell ref="E28:E29"/>
    <mergeCell ref="F28:F29"/>
    <mergeCell ref="G28:G29"/>
    <mergeCell ref="H28:H29"/>
    <mergeCell ref="I28:I29"/>
    <mergeCell ref="J28:J29"/>
    <mergeCell ref="K28:K29"/>
    <mergeCell ref="L28:L29"/>
    <mergeCell ref="G26:G27"/>
    <mergeCell ref="H26:H27"/>
    <mergeCell ref="I26:I27"/>
    <mergeCell ref="J26:J27"/>
    <mergeCell ref="K26:K27"/>
    <mergeCell ref="A26:A27"/>
    <mergeCell ref="B26:B27"/>
    <mergeCell ref="D26:D27"/>
    <mergeCell ref="E26:E27"/>
    <mergeCell ref="F26:F27"/>
    <mergeCell ref="L30:L31"/>
    <mergeCell ref="A32:A33"/>
    <mergeCell ref="B32:B33"/>
    <mergeCell ref="D32:D33"/>
    <mergeCell ref="E32:E33"/>
    <mergeCell ref="F32:F33"/>
    <mergeCell ref="G32:G33"/>
    <mergeCell ref="H32:H33"/>
    <mergeCell ref="I32:I33"/>
    <mergeCell ref="J32:J33"/>
    <mergeCell ref="K32:K33"/>
    <mergeCell ref="L32:L33"/>
    <mergeCell ref="G30:G31"/>
    <mergeCell ref="H30:H31"/>
    <mergeCell ref="I30:I31"/>
    <mergeCell ref="J30:J31"/>
    <mergeCell ref="K30:K31"/>
    <mergeCell ref="A30:A31"/>
    <mergeCell ref="B30:B31"/>
    <mergeCell ref="D30:D31"/>
    <mergeCell ref="E30:E31"/>
    <mergeCell ref="F30:F31"/>
    <mergeCell ref="L34:L35"/>
    <mergeCell ref="A36:A37"/>
    <mergeCell ref="B36:B37"/>
    <mergeCell ref="D36:D37"/>
    <mergeCell ref="E36:E37"/>
    <mergeCell ref="F36:F37"/>
    <mergeCell ref="G36:G37"/>
    <mergeCell ref="H36:H37"/>
    <mergeCell ref="I36:I37"/>
    <mergeCell ref="J36:J37"/>
    <mergeCell ref="K36:K37"/>
    <mergeCell ref="L36:L37"/>
    <mergeCell ref="G34:G35"/>
    <mergeCell ref="H34:H35"/>
    <mergeCell ref="I34:I35"/>
    <mergeCell ref="J34:J35"/>
    <mergeCell ref="K34:K35"/>
    <mergeCell ref="A34:A35"/>
    <mergeCell ref="B34:B35"/>
    <mergeCell ref="D34:D35"/>
    <mergeCell ref="E34:E35"/>
    <mergeCell ref="F34:F35"/>
    <mergeCell ref="L38:L39"/>
    <mergeCell ref="A48:A49"/>
    <mergeCell ref="B48:B49"/>
    <mergeCell ref="D48:D49"/>
    <mergeCell ref="E48:E49"/>
    <mergeCell ref="F48:F49"/>
    <mergeCell ref="G48:G49"/>
    <mergeCell ref="H48:H49"/>
    <mergeCell ref="I48:I49"/>
    <mergeCell ref="J48:J49"/>
    <mergeCell ref="K48:K49"/>
    <mergeCell ref="L48:L49"/>
    <mergeCell ref="G38:G39"/>
    <mergeCell ref="H38:H39"/>
    <mergeCell ref="I38:I39"/>
    <mergeCell ref="J38:J39"/>
    <mergeCell ref="K38:K39"/>
    <mergeCell ref="A38:A39"/>
    <mergeCell ref="B38:B39"/>
    <mergeCell ref="D38:D39"/>
    <mergeCell ref="E38:E39"/>
    <mergeCell ref="F38:F39"/>
    <mergeCell ref="L50:L51"/>
    <mergeCell ref="A52:A53"/>
    <mergeCell ref="B52:B53"/>
    <mergeCell ref="D52:D53"/>
    <mergeCell ref="E52:E53"/>
    <mergeCell ref="F52:F53"/>
    <mergeCell ref="G52:G53"/>
    <mergeCell ref="H52:H53"/>
    <mergeCell ref="I52:I53"/>
    <mergeCell ref="J52:J53"/>
    <mergeCell ref="K52:K53"/>
    <mergeCell ref="L52:L53"/>
    <mergeCell ref="G50:G51"/>
    <mergeCell ref="H50:H51"/>
    <mergeCell ref="I50:I51"/>
    <mergeCell ref="J50:J51"/>
    <mergeCell ref="K50:K51"/>
    <mergeCell ref="A50:A51"/>
    <mergeCell ref="B50:B51"/>
    <mergeCell ref="D50:D51"/>
    <mergeCell ref="E50:E51"/>
    <mergeCell ref="F50:F51"/>
    <mergeCell ref="L54:L55"/>
    <mergeCell ref="A56:A57"/>
    <mergeCell ref="B56:B57"/>
    <mergeCell ref="D56:D57"/>
    <mergeCell ref="E56:E57"/>
    <mergeCell ref="F56:F57"/>
    <mergeCell ref="G56:G57"/>
    <mergeCell ref="H56:H57"/>
    <mergeCell ref="I56:I57"/>
    <mergeCell ref="J56:J57"/>
    <mergeCell ref="K56:K57"/>
    <mergeCell ref="L56:L57"/>
    <mergeCell ref="G54:G55"/>
    <mergeCell ref="H54:H55"/>
    <mergeCell ref="I54:I55"/>
    <mergeCell ref="J54:J55"/>
    <mergeCell ref="K54:K55"/>
    <mergeCell ref="A54:A55"/>
    <mergeCell ref="B54:B55"/>
    <mergeCell ref="D54:D55"/>
    <mergeCell ref="E54:E55"/>
    <mergeCell ref="F54:F55"/>
    <mergeCell ref="L58:L59"/>
    <mergeCell ref="B60:K60"/>
    <mergeCell ref="A61:A62"/>
    <mergeCell ref="B61:B62"/>
    <mergeCell ref="D61:D62"/>
    <mergeCell ref="E61:E62"/>
    <mergeCell ref="F61:F62"/>
    <mergeCell ref="G61:G62"/>
    <mergeCell ref="H61:H62"/>
    <mergeCell ref="I61:I62"/>
    <mergeCell ref="J61:J62"/>
    <mergeCell ref="K61:K62"/>
    <mergeCell ref="L61:L62"/>
    <mergeCell ref="G58:G59"/>
    <mergeCell ref="H58:H59"/>
    <mergeCell ref="I58:I59"/>
    <mergeCell ref="J58:J59"/>
    <mergeCell ref="K58:K59"/>
    <mergeCell ref="A58:A59"/>
    <mergeCell ref="B58:B59"/>
    <mergeCell ref="D58:D59"/>
    <mergeCell ref="E58:E59"/>
    <mergeCell ref="F58:F59"/>
    <mergeCell ref="L63:L64"/>
    <mergeCell ref="A65:A66"/>
    <mergeCell ref="B65:B66"/>
    <mergeCell ref="D65:D66"/>
    <mergeCell ref="E65:E66"/>
    <mergeCell ref="F65:F66"/>
    <mergeCell ref="G65:G66"/>
    <mergeCell ref="H65:H66"/>
    <mergeCell ref="I65:I66"/>
    <mergeCell ref="J65:J66"/>
    <mergeCell ref="K65:K66"/>
    <mergeCell ref="L65:L66"/>
    <mergeCell ref="G63:G64"/>
    <mergeCell ref="H63:H64"/>
    <mergeCell ref="I63:I64"/>
    <mergeCell ref="J63:J64"/>
    <mergeCell ref="K63:K64"/>
    <mergeCell ref="A63:A64"/>
    <mergeCell ref="B63:B64"/>
    <mergeCell ref="D63:D64"/>
    <mergeCell ref="E63:E64"/>
    <mergeCell ref="F63:F64"/>
    <mergeCell ref="B67:K67"/>
    <mergeCell ref="B68:K68"/>
    <mergeCell ref="B73:K73"/>
    <mergeCell ref="A74:A75"/>
    <mergeCell ref="B74:B75"/>
    <mergeCell ref="D74:D75"/>
    <mergeCell ref="E74:E75"/>
    <mergeCell ref="F74:F75"/>
    <mergeCell ref="G74:G75"/>
    <mergeCell ref="H74:H75"/>
    <mergeCell ref="I74:I75"/>
    <mergeCell ref="J74:J75"/>
    <mergeCell ref="K74:K75"/>
    <mergeCell ref="B78:K78"/>
    <mergeCell ref="B80:K80"/>
    <mergeCell ref="B85:K85"/>
    <mergeCell ref="B86:K86"/>
    <mergeCell ref="B87:K87"/>
    <mergeCell ref="L74:L75"/>
    <mergeCell ref="A76:A77"/>
    <mergeCell ref="B76:B77"/>
    <mergeCell ref="D76:D77"/>
    <mergeCell ref="E76:E77"/>
    <mergeCell ref="F76:F77"/>
    <mergeCell ref="G76:G77"/>
    <mergeCell ref="H76:H77"/>
    <mergeCell ref="I76:I77"/>
    <mergeCell ref="J76:J77"/>
    <mergeCell ref="K76:K77"/>
    <mergeCell ref="L76:L77"/>
    <mergeCell ref="B90:K90"/>
    <mergeCell ref="A91:A92"/>
    <mergeCell ref="B91:B92"/>
    <mergeCell ref="D91:D92"/>
    <mergeCell ref="E91:E92"/>
    <mergeCell ref="F91:F92"/>
    <mergeCell ref="G91:G92"/>
    <mergeCell ref="H91:H92"/>
    <mergeCell ref="I91:I92"/>
    <mergeCell ref="J91:J92"/>
    <mergeCell ref="K91:K92"/>
    <mergeCell ref="F99:F100"/>
    <mergeCell ref="L91:L92"/>
    <mergeCell ref="B93:K93"/>
    <mergeCell ref="A97:A98"/>
    <mergeCell ref="B97:B98"/>
    <mergeCell ref="D97:D98"/>
    <mergeCell ref="E97:E98"/>
    <mergeCell ref="F97:F98"/>
    <mergeCell ref="G97:G98"/>
    <mergeCell ref="H97:H98"/>
    <mergeCell ref="I97:I98"/>
    <mergeCell ref="J97:J98"/>
    <mergeCell ref="K97:K98"/>
    <mergeCell ref="L97:L98"/>
    <mergeCell ref="D103:D104"/>
    <mergeCell ref="E103:E104"/>
    <mergeCell ref="F103:F104"/>
    <mergeCell ref="L99:L100"/>
    <mergeCell ref="A101:A102"/>
    <mergeCell ref="B101:B102"/>
    <mergeCell ref="D101:D102"/>
    <mergeCell ref="E101:E102"/>
    <mergeCell ref="F101:F102"/>
    <mergeCell ref="G101:G102"/>
    <mergeCell ref="H101:H102"/>
    <mergeCell ref="I101:I102"/>
    <mergeCell ref="J101:J102"/>
    <mergeCell ref="K101:K102"/>
    <mergeCell ref="L101:L102"/>
    <mergeCell ref="G99:G100"/>
    <mergeCell ref="H99:H100"/>
    <mergeCell ref="I99:I100"/>
    <mergeCell ref="J99:J100"/>
    <mergeCell ref="K99:K100"/>
    <mergeCell ref="A99:A100"/>
    <mergeCell ref="B99:B100"/>
    <mergeCell ref="D99:D100"/>
    <mergeCell ref="E99:E100"/>
    <mergeCell ref="A107:A108"/>
    <mergeCell ref="B107:B108"/>
    <mergeCell ref="D107:D108"/>
    <mergeCell ref="E107:E108"/>
    <mergeCell ref="F107:F108"/>
    <mergeCell ref="L103:L104"/>
    <mergeCell ref="A105:A106"/>
    <mergeCell ref="B105:B106"/>
    <mergeCell ref="D105:D106"/>
    <mergeCell ref="E105:E106"/>
    <mergeCell ref="F105:F106"/>
    <mergeCell ref="G105:G106"/>
    <mergeCell ref="H105:H106"/>
    <mergeCell ref="I105:I106"/>
    <mergeCell ref="J105:J106"/>
    <mergeCell ref="K105:K106"/>
    <mergeCell ref="L105:L106"/>
    <mergeCell ref="G103:G104"/>
    <mergeCell ref="H103:H104"/>
    <mergeCell ref="I103:I104"/>
    <mergeCell ref="J103:J104"/>
    <mergeCell ref="K103:K104"/>
    <mergeCell ref="A103:A104"/>
    <mergeCell ref="B103:B104"/>
    <mergeCell ref="J119:K119"/>
    <mergeCell ref="J120:K120"/>
    <mergeCell ref="J121:K121"/>
    <mergeCell ref="L107:L108"/>
    <mergeCell ref="B109:K109"/>
    <mergeCell ref="B110:K110"/>
    <mergeCell ref="B113:K113"/>
    <mergeCell ref="B115:K115"/>
    <mergeCell ref="G107:G108"/>
    <mergeCell ref="H107:H108"/>
    <mergeCell ref="I107:I108"/>
    <mergeCell ref="J107:J108"/>
    <mergeCell ref="K107:K108"/>
  </mergeCells>
  <pageMargins left="0.5" right="0.5" top="0.5" bottom="0.5" header="0" footer="0"/>
  <pageSetup paperSize="9" scale="7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E7"/>
  <sheetViews>
    <sheetView workbookViewId="0">
      <selection sqref="A1:E1"/>
    </sheetView>
  </sheetViews>
  <sheetFormatPr defaultRowHeight="14.4"/>
  <cols>
    <col min="1" max="1" width="9.33203125" customWidth="1"/>
    <col min="2" max="2" width="62.44140625" customWidth="1"/>
    <col min="3" max="3" width="22.77734375" customWidth="1"/>
    <col min="4" max="4" width="12.44140625" customWidth="1"/>
    <col min="5" max="5" width="8.33203125" customWidth="1"/>
  </cols>
  <sheetData>
    <row r="1" spans="1:5" ht="30" customHeight="1">
      <c r="A1" s="157" t="s">
        <v>595</v>
      </c>
      <c r="B1" s="157"/>
      <c r="C1" s="157"/>
      <c r="D1" s="157"/>
      <c r="E1" s="157"/>
    </row>
    <row r="2" spans="1:5" ht="19.95" customHeight="1">
      <c r="A2" s="12" t="s">
        <v>9</v>
      </c>
      <c r="B2" s="165" t="s">
        <v>10</v>
      </c>
      <c r="C2" s="165"/>
      <c r="D2" s="13">
        <v>540849.62</v>
      </c>
      <c r="E2" s="14">
        <v>91.090921030490748</v>
      </c>
    </row>
    <row r="3" spans="1:5" ht="19.95" customHeight="1">
      <c r="A3" s="12" t="s">
        <v>168</v>
      </c>
      <c r="B3" s="165" t="s">
        <v>169</v>
      </c>
      <c r="C3" s="165"/>
      <c r="D3" s="13">
        <v>52897.39</v>
      </c>
      <c r="E3" s="14">
        <v>8.9090789695092525</v>
      </c>
    </row>
    <row r="4" spans="1:5" ht="19.95" customHeight="1">
      <c r="A4" s="12" t="s">
        <v>209</v>
      </c>
      <c r="B4" s="165" t="s">
        <v>210</v>
      </c>
      <c r="C4" s="165"/>
      <c r="D4" s="13">
        <v>149326.63</v>
      </c>
      <c r="E4" s="14">
        <v>0</v>
      </c>
    </row>
    <row r="5" spans="1:5" ht="15" customHeight="1">
      <c r="A5" s="1"/>
      <c r="B5" s="1"/>
      <c r="C5" s="10" t="s">
        <v>198</v>
      </c>
      <c r="D5" s="13">
        <v>149326.63</v>
      </c>
      <c r="E5" s="14">
        <v>100</v>
      </c>
    </row>
    <row r="6" spans="1:5" ht="15" customHeight="1">
      <c r="A6" s="1"/>
      <c r="B6" s="1"/>
      <c r="C6" s="10" t="s">
        <v>199</v>
      </c>
      <c r="D6" s="13">
        <v>593747.01</v>
      </c>
      <c r="E6" s="1"/>
    </row>
    <row r="7" spans="1:5" ht="15" customHeight="1">
      <c r="A7" s="1"/>
      <c r="B7" s="1"/>
      <c r="C7" s="10" t="s">
        <v>200</v>
      </c>
      <c r="D7" s="13">
        <v>743073.64</v>
      </c>
      <c r="E7" s="1"/>
    </row>
  </sheetData>
  <mergeCells count="4">
    <mergeCell ref="A1:E1"/>
    <mergeCell ref="B2:C2"/>
    <mergeCell ref="B3:C3"/>
    <mergeCell ref="B4:C4"/>
  </mergeCells>
  <pageMargins left="0.5" right="0.5" top="0.5" bottom="0.5" header="0" footer="0"/>
  <pageSetup paperSize="77" scale="8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G551"/>
  <sheetViews>
    <sheetView workbookViewId="0">
      <selection sqref="A1:G1"/>
    </sheetView>
  </sheetViews>
  <sheetFormatPr defaultRowHeight="14.4"/>
  <cols>
    <col min="1" max="1" width="10.33203125" customWidth="1"/>
    <col min="2" max="2" width="45.77734375" customWidth="1"/>
    <col min="3" max="3" width="15.44140625" customWidth="1"/>
    <col min="4" max="4" width="6.109375" customWidth="1"/>
    <col min="5" max="7" width="12.44140625" customWidth="1"/>
  </cols>
  <sheetData>
    <row r="1" spans="1:7" ht="30" customHeight="1">
      <c r="A1" s="102" t="s">
        <v>596</v>
      </c>
      <c r="B1" s="102"/>
      <c r="C1" s="102"/>
      <c r="D1" s="102"/>
      <c r="E1" s="102"/>
      <c r="F1" s="102"/>
      <c r="G1" s="102"/>
    </row>
    <row r="2" spans="1:7" ht="10.050000000000001" customHeight="1">
      <c r="A2" s="1"/>
      <c r="B2" s="1"/>
      <c r="C2" s="1"/>
      <c r="D2" s="1"/>
      <c r="E2" s="168"/>
      <c r="F2" s="168"/>
      <c r="G2" s="168"/>
    </row>
    <row r="3" spans="1:7" ht="19.95" customHeight="1">
      <c r="A3" s="160" t="s">
        <v>211</v>
      </c>
      <c r="B3" s="160"/>
      <c r="C3" s="160"/>
      <c r="D3" s="160"/>
      <c r="E3" s="160"/>
      <c r="F3" s="160"/>
      <c r="G3" s="160"/>
    </row>
    <row r="4" spans="1:7" ht="15" customHeight="1">
      <c r="A4" s="169" t="s">
        <v>212</v>
      </c>
      <c r="B4" s="169"/>
      <c r="C4" s="11" t="s">
        <v>4</v>
      </c>
      <c r="D4" s="11" t="s">
        <v>213</v>
      </c>
      <c r="E4" s="11" t="s">
        <v>214</v>
      </c>
      <c r="F4" s="11" t="s">
        <v>215</v>
      </c>
      <c r="G4" s="11" t="s">
        <v>216</v>
      </c>
    </row>
    <row r="5" spans="1:7" ht="21" customHeight="1">
      <c r="A5" s="15" t="s">
        <v>217</v>
      </c>
      <c r="B5" s="16" t="s">
        <v>218</v>
      </c>
      <c r="C5" s="15" t="s">
        <v>18</v>
      </c>
      <c r="D5" s="15" t="s">
        <v>19</v>
      </c>
      <c r="E5" s="17">
        <v>1</v>
      </c>
      <c r="F5" s="18">
        <v>0.77</v>
      </c>
      <c r="G5" s="18">
        <f>TRUNC(TRUNC(E5,8)*F5,2)</f>
        <v>0.77</v>
      </c>
    </row>
    <row r="6" spans="1:7" ht="21" customHeight="1">
      <c r="A6" s="15" t="s">
        <v>219</v>
      </c>
      <c r="B6" s="16" t="s">
        <v>220</v>
      </c>
      <c r="C6" s="15" t="s">
        <v>18</v>
      </c>
      <c r="D6" s="15" t="s">
        <v>19</v>
      </c>
      <c r="E6" s="17">
        <v>1</v>
      </c>
      <c r="F6" s="18">
        <v>1.43</v>
      </c>
      <c r="G6" s="18">
        <f>TRUNC(TRUNC(E6,8)*F6,2)</f>
        <v>1.43</v>
      </c>
    </row>
    <row r="7" spans="1:7" ht="21" customHeight="1">
      <c r="A7" s="15" t="s">
        <v>221</v>
      </c>
      <c r="B7" s="16" t="s">
        <v>222</v>
      </c>
      <c r="C7" s="15" t="s">
        <v>18</v>
      </c>
      <c r="D7" s="15" t="s">
        <v>19</v>
      </c>
      <c r="E7" s="17">
        <v>1</v>
      </c>
      <c r="F7" s="18">
        <v>0.01</v>
      </c>
      <c r="G7" s="18">
        <f>TRUNC(TRUNC(E7,8)*F7,2)</f>
        <v>0.01</v>
      </c>
    </row>
    <row r="8" spans="1:7" ht="21" customHeight="1">
      <c r="A8" s="15" t="s">
        <v>223</v>
      </c>
      <c r="B8" s="16" t="s">
        <v>224</v>
      </c>
      <c r="C8" s="15" t="s">
        <v>18</v>
      </c>
      <c r="D8" s="15" t="s">
        <v>19</v>
      </c>
      <c r="E8" s="17">
        <v>1</v>
      </c>
      <c r="F8" s="18">
        <v>0.08</v>
      </c>
      <c r="G8" s="18">
        <f>TRUNC(TRUNC(E8,8)*F8,2)</f>
        <v>0.08</v>
      </c>
    </row>
    <row r="9" spans="1:7" ht="15" customHeight="1">
      <c r="A9" s="1"/>
      <c r="B9" s="1"/>
      <c r="C9" s="1"/>
      <c r="D9" s="1"/>
      <c r="E9" s="166" t="s">
        <v>225</v>
      </c>
      <c r="F9" s="166"/>
      <c r="G9" s="19">
        <f>SUM(G5:G8)</f>
        <v>2.29</v>
      </c>
    </row>
    <row r="10" spans="1:7" ht="15" customHeight="1">
      <c r="A10" s="169" t="s">
        <v>226</v>
      </c>
      <c r="B10" s="169"/>
      <c r="C10" s="11" t="s">
        <v>4</v>
      </c>
      <c r="D10" s="11" t="s">
        <v>213</v>
      </c>
      <c r="E10" s="11" t="s">
        <v>214</v>
      </c>
      <c r="F10" s="11" t="s">
        <v>215</v>
      </c>
      <c r="G10" s="11" t="s">
        <v>216</v>
      </c>
    </row>
    <row r="11" spans="1:7" ht="15" customHeight="1">
      <c r="A11" s="15" t="s">
        <v>227</v>
      </c>
      <c r="B11" s="16" t="s">
        <v>228</v>
      </c>
      <c r="C11" s="15" t="s">
        <v>18</v>
      </c>
      <c r="D11" s="15" t="s">
        <v>19</v>
      </c>
      <c r="E11" s="17">
        <v>1</v>
      </c>
      <c r="F11" s="18">
        <v>120.04</v>
      </c>
      <c r="G11" s="18">
        <f>TRUNC(TRUNC(E11,8)*F11,2)</f>
        <v>120.04</v>
      </c>
    </row>
    <row r="12" spans="1:7" ht="15" customHeight="1">
      <c r="A12" s="1"/>
      <c r="B12" s="1"/>
      <c r="C12" s="1"/>
      <c r="D12" s="1"/>
      <c r="E12" s="166" t="s">
        <v>229</v>
      </c>
      <c r="F12" s="166"/>
      <c r="G12" s="19">
        <f>SUM(G11:G11)</f>
        <v>120.04</v>
      </c>
    </row>
    <row r="13" spans="1:7" ht="15" customHeight="1">
      <c r="A13" s="169" t="s">
        <v>230</v>
      </c>
      <c r="B13" s="169"/>
      <c r="C13" s="11" t="s">
        <v>4</v>
      </c>
      <c r="D13" s="11" t="s">
        <v>213</v>
      </c>
      <c r="E13" s="11" t="s">
        <v>214</v>
      </c>
      <c r="F13" s="11" t="s">
        <v>215</v>
      </c>
      <c r="G13" s="11" t="s">
        <v>216</v>
      </c>
    </row>
    <row r="14" spans="1:7" ht="21" customHeight="1">
      <c r="A14" s="15" t="s">
        <v>231</v>
      </c>
      <c r="B14" s="16" t="s">
        <v>232</v>
      </c>
      <c r="C14" s="15" t="s">
        <v>18</v>
      </c>
      <c r="D14" s="15" t="s">
        <v>19</v>
      </c>
      <c r="E14" s="17">
        <v>1</v>
      </c>
      <c r="F14" s="18">
        <v>1.77</v>
      </c>
      <c r="G14" s="18">
        <f>TRUNC(TRUNC(E14,8)*F14,2)</f>
        <v>1.77</v>
      </c>
    </row>
    <row r="15" spans="1:7" ht="15" customHeight="1">
      <c r="A15" s="1"/>
      <c r="B15" s="1"/>
      <c r="C15" s="1"/>
      <c r="D15" s="1"/>
      <c r="E15" s="166" t="s">
        <v>233</v>
      </c>
      <c r="F15" s="166"/>
      <c r="G15" s="19">
        <f>SUM(G14:G14)</f>
        <v>1.77</v>
      </c>
    </row>
    <row r="16" spans="1:7" ht="15" customHeight="1">
      <c r="A16" s="1"/>
      <c r="B16" s="1"/>
      <c r="C16" s="1"/>
      <c r="D16" s="1"/>
      <c r="E16" s="167" t="s">
        <v>234</v>
      </c>
      <c r="F16" s="167"/>
      <c r="G16" s="20">
        <f>ROUND(SUM(G9,G12,G15),2)</f>
        <v>124.1</v>
      </c>
    </row>
    <row r="17" spans="1:7" ht="10.050000000000001" customHeight="1">
      <c r="A17" s="1"/>
      <c r="B17" s="1"/>
      <c r="C17" s="1"/>
      <c r="D17" s="1"/>
      <c r="E17" s="168"/>
      <c r="F17" s="168"/>
      <c r="G17" s="168"/>
    </row>
    <row r="18" spans="1:7" ht="19.95" customHeight="1">
      <c r="A18" s="160" t="s">
        <v>235</v>
      </c>
      <c r="B18" s="160"/>
      <c r="C18" s="160"/>
      <c r="D18" s="160"/>
      <c r="E18" s="160"/>
      <c r="F18" s="160"/>
      <c r="G18" s="160"/>
    </row>
    <row r="19" spans="1:7" ht="15" customHeight="1">
      <c r="A19" s="169" t="s">
        <v>212</v>
      </c>
      <c r="B19" s="169"/>
      <c r="C19" s="11" t="s">
        <v>4</v>
      </c>
      <c r="D19" s="11" t="s">
        <v>213</v>
      </c>
      <c r="E19" s="11" t="s">
        <v>214</v>
      </c>
      <c r="F19" s="11" t="s">
        <v>215</v>
      </c>
      <c r="G19" s="11" t="s">
        <v>216</v>
      </c>
    </row>
    <row r="20" spans="1:7" ht="21" customHeight="1">
      <c r="A20" s="15" t="s">
        <v>236</v>
      </c>
      <c r="B20" s="16" t="s">
        <v>237</v>
      </c>
      <c r="C20" s="15" t="s">
        <v>18</v>
      </c>
      <c r="D20" s="15" t="s">
        <v>19</v>
      </c>
      <c r="E20" s="17">
        <v>1</v>
      </c>
      <c r="F20" s="18">
        <v>5.24</v>
      </c>
      <c r="G20" s="18">
        <f t="shared" ref="G20:G25" si="0">TRUNC(TRUNC(E20,8)*F20,2)</f>
        <v>5.24</v>
      </c>
    </row>
    <row r="21" spans="1:7" ht="21" customHeight="1">
      <c r="A21" s="15" t="s">
        <v>238</v>
      </c>
      <c r="B21" s="16" t="s">
        <v>239</v>
      </c>
      <c r="C21" s="15" t="s">
        <v>18</v>
      </c>
      <c r="D21" s="15" t="s">
        <v>19</v>
      </c>
      <c r="E21" s="17">
        <v>1</v>
      </c>
      <c r="F21" s="18">
        <v>1.26</v>
      </c>
      <c r="G21" s="18">
        <f t="shared" si="0"/>
        <v>1.26</v>
      </c>
    </row>
    <row r="22" spans="1:7" ht="21" customHeight="1">
      <c r="A22" s="15" t="s">
        <v>219</v>
      </c>
      <c r="B22" s="16" t="s">
        <v>220</v>
      </c>
      <c r="C22" s="15" t="s">
        <v>18</v>
      </c>
      <c r="D22" s="15" t="s">
        <v>19</v>
      </c>
      <c r="E22" s="17">
        <v>1</v>
      </c>
      <c r="F22" s="18">
        <v>1.43</v>
      </c>
      <c r="G22" s="18">
        <f t="shared" si="0"/>
        <v>1.43</v>
      </c>
    </row>
    <row r="23" spans="1:7" ht="21" customHeight="1">
      <c r="A23" s="15" t="s">
        <v>240</v>
      </c>
      <c r="B23" s="16" t="s">
        <v>241</v>
      </c>
      <c r="C23" s="15" t="s">
        <v>18</v>
      </c>
      <c r="D23" s="15" t="s">
        <v>19</v>
      </c>
      <c r="E23" s="17">
        <v>1</v>
      </c>
      <c r="F23" s="18">
        <v>0.86</v>
      </c>
      <c r="G23" s="18">
        <f t="shared" si="0"/>
        <v>0.86</v>
      </c>
    </row>
    <row r="24" spans="1:7" ht="21" customHeight="1">
      <c r="A24" s="15" t="s">
        <v>223</v>
      </c>
      <c r="B24" s="16" t="s">
        <v>224</v>
      </c>
      <c r="C24" s="15" t="s">
        <v>18</v>
      </c>
      <c r="D24" s="15" t="s">
        <v>19</v>
      </c>
      <c r="E24" s="17">
        <v>1</v>
      </c>
      <c r="F24" s="18">
        <v>0.08</v>
      </c>
      <c r="G24" s="18">
        <f t="shared" si="0"/>
        <v>0.08</v>
      </c>
    </row>
    <row r="25" spans="1:7" ht="21" customHeight="1">
      <c r="A25" s="15" t="s">
        <v>242</v>
      </c>
      <c r="B25" s="16" t="s">
        <v>243</v>
      </c>
      <c r="C25" s="15" t="s">
        <v>18</v>
      </c>
      <c r="D25" s="15" t="s">
        <v>19</v>
      </c>
      <c r="E25" s="17">
        <v>1</v>
      </c>
      <c r="F25" s="18">
        <v>1</v>
      </c>
      <c r="G25" s="18">
        <f t="shared" si="0"/>
        <v>1</v>
      </c>
    </row>
    <row r="26" spans="1:7" ht="15" customHeight="1">
      <c r="A26" s="1"/>
      <c r="B26" s="1"/>
      <c r="C26" s="1"/>
      <c r="D26" s="1"/>
      <c r="E26" s="166" t="s">
        <v>225</v>
      </c>
      <c r="F26" s="166"/>
      <c r="G26" s="19">
        <f>SUM(G20:G25)</f>
        <v>9.8699999999999992</v>
      </c>
    </row>
    <row r="27" spans="1:7" ht="15" customHeight="1">
      <c r="A27" s="169" t="s">
        <v>226</v>
      </c>
      <c r="B27" s="169"/>
      <c r="C27" s="11" t="s">
        <v>4</v>
      </c>
      <c r="D27" s="11" t="s">
        <v>213</v>
      </c>
      <c r="E27" s="11" t="s">
        <v>214</v>
      </c>
      <c r="F27" s="11" t="s">
        <v>215</v>
      </c>
      <c r="G27" s="11" t="s">
        <v>216</v>
      </c>
    </row>
    <row r="28" spans="1:7" ht="15" customHeight="1">
      <c r="A28" s="15" t="s">
        <v>244</v>
      </c>
      <c r="B28" s="16" t="s">
        <v>245</v>
      </c>
      <c r="C28" s="15" t="s">
        <v>18</v>
      </c>
      <c r="D28" s="15" t="s">
        <v>19</v>
      </c>
      <c r="E28" s="17">
        <v>1</v>
      </c>
      <c r="F28" s="18">
        <v>17.579999999999998</v>
      </c>
      <c r="G28" s="18">
        <f>TRUNC(TRUNC(E28,8)*F28,2)</f>
        <v>17.579999999999998</v>
      </c>
    </row>
    <row r="29" spans="1:7" ht="15" customHeight="1">
      <c r="A29" s="1"/>
      <c r="B29" s="1"/>
      <c r="C29" s="1"/>
      <c r="D29" s="1"/>
      <c r="E29" s="166" t="s">
        <v>229</v>
      </c>
      <c r="F29" s="166"/>
      <c r="G29" s="19">
        <f>SUM(G28:G28)</f>
        <v>17.579999999999998</v>
      </c>
    </row>
    <row r="30" spans="1:7" ht="15" customHeight="1">
      <c r="A30" s="169" t="s">
        <v>230</v>
      </c>
      <c r="B30" s="169"/>
      <c r="C30" s="11" t="s">
        <v>4</v>
      </c>
      <c r="D30" s="11" t="s">
        <v>213</v>
      </c>
      <c r="E30" s="11" t="s">
        <v>214</v>
      </c>
      <c r="F30" s="11" t="s">
        <v>215</v>
      </c>
      <c r="G30" s="11" t="s">
        <v>216</v>
      </c>
    </row>
    <row r="31" spans="1:7" ht="21" customHeight="1">
      <c r="A31" s="15" t="s">
        <v>246</v>
      </c>
      <c r="B31" s="16" t="s">
        <v>247</v>
      </c>
      <c r="C31" s="15" t="s">
        <v>18</v>
      </c>
      <c r="D31" s="15" t="s">
        <v>19</v>
      </c>
      <c r="E31" s="17">
        <v>1</v>
      </c>
      <c r="F31" s="18">
        <v>0.48</v>
      </c>
      <c r="G31" s="18">
        <f>TRUNC(TRUNC(E31,8)*F31,2)</f>
        <v>0.48</v>
      </c>
    </row>
    <row r="32" spans="1:7" ht="15" customHeight="1">
      <c r="A32" s="1"/>
      <c r="B32" s="1"/>
      <c r="C32" s="1"/>
      <c r="D32" s="1"/>
      <c r="E32" s="166" t="s">
        <v>233</v>
      </c>
      <c r="F32" s="166"/>
      <c r="G32" s="19">
        <f>SUM(G31:G31)</f>
        <v>0.48</v>
      </c>
    </row>
    <row r="33" spans="1:7" ht="15" customHeight="1">
      <c r="A33" s="1"/>
      <c r="B33" s="1"/>
      <c r="C33" s="1"/>
      <c r="D33" s="1"/>
      <c r="E33" s="167" t="s">
        <v>234</v>
      </c>
      <c r="F33" s="167"/>
      <c r="G33" s="20">
        <f>ROUND(SUM(G26,G29,G32),2)</f>
        <v>27.93</v>
      </c>
    </row>
    <row r="34" spans="1:7" ht="10.050000000000001" customHeight="1">
      <c r="A34" s="1"/>
      <c r="B34" s="1"/>
      <c r="C34" s="1"/>
      <c r="D34" s="1"/>
      <c r="E34" s="168"/>
      <c r="F34" s="168"/>
      <c r="G34" s="168"/>
    </row>
    <row r="35" spans="1:7" ht="19.95" customHeight="1">
      <c r="A35" s="160" t="s">
        <v>248</v>
      </c>
      <c r="B35" s="160"/>
      <c r="C35" s="160"/>
      <c r="D35" s="160"/>
      <c r="E35" s="160"/>
      <c r="F35" s="160"/>
      <c r="G35" s="160"/>
    </row>
    <row r="36" spans="1:7" ht="15" customHeight="1">
      <c r="A36" s="169" t="s">
        <v>212</v>
      </c>
      <c r="B36" s="169"/>
      <c r="C36" s="11" t="s">
        <v>4</v>
      </c>
      <c r="D36" s="11" t="s">
        <v>213</v>
      </c>
      <c r="E36" s="11" t="s">
        <v>214</v>
      </c>
      <c r="F36" s="11" t="s">
        <v>215</v>
      </c>
      <c r="G36" s="11" t="s">
        <v>216</v>
      </c>
    </row>
    <row r="37" spans="1:7" ht="21" customHeight="1">
      <c r="A37" s="15" t="s">
        <v>236</v>
      </c>
      <c r="B37" s="16" t="s">
        <v>237</v>
      </c>
      <c r="C37" s="15" t="s">
        <v>18</v>
      </c>
      <c r="D37" s="15" t="s">
        <v>19</v>
      </c>
      <c r="E37" s="17">
        <v>1</v>
      </c>
      <c r="F37" s="18">
        <v>5.24</v>
      </c>
      <c r="G37" s="18">
        <f t="shared" ref="G37:G42" si="1">TRUNC(TRUNC(E37,8)*F37,2)</f>
        <v>5.24</v>
      </c>
    </row>
    <row r="38" spans="1:7" ht="21" customHeight="1">
      <c r="A38" s="15" t="s">
        <v>249</v>
      </c>
      <c r="B38" s="16" t="s">
        <v>250</v>
      </c>
      <c r="C38" s="15" t="s">
        <v>18</v>
      </c>
      <c r="D38" s="15" t="s">
        <v>19</v>
      </c>
      <c r="E38" s="17">
        <v>1</v>
      </c>
      <c r="F38" s="18">
        <v>1.39</v>
      </c>
      <c r="G38" s="18">
        <f t="shared" si="1"/>
        <v>1.39</v>
      </c>
    </row>
    <row r="39" spans="1:7" ht="21" customHeight="1">
      <c r="A39" s="15" t="s">
        <v>219</v>
      </c>
      <c r="B39" s="16" t="s">
        <v>220</v>
      </c>
      <c r="C39" s="15" t="s">
        <v>18</v>
      </c>
      <c r="D39" s="15" t="s">
        <v>19</v>
      </c>
      <c r="E39" s="17">
        <v>1</v>
      </c>
      <c r="F39" s="18">
        <v>1.43</v>
      </c>
      <c r="G39" s="18">
        <f t="shared" si="1"/>
        <v>1.43</v>
      </c>
    </row>
    <row r="40" spans="1:7" ht="21" customHeight="1">
      <c r="A40" s="15" t="s">
        <v>251</v>
      </c>
      <c r="B40" s="16" t="s">
        <v>252</v>
      </c>
      <c r="C40" s="15" t="s">
        <v>18</v>
      </c>
      <c r="D40" s="15" t="s">
        <v>19</v>
      </c>
      <c r="E40" s="17">
        <v>1</v>
      </c>
      <c r="F40" s="18">
        <v>0.61</v>
      </c>
      <c r="G40" s="18">
        <f t="shared" si="1"/>
        <v>0.61</v>
      </c>
    </row>
    <row r="41" spans="1:7" ht="21" customHeight="1">
      <c r="A41" s="15" t="s">
        <v>223</v>
      </c>
      <c r="B41" s="16" t="s">
        <v>224</v>
      </c>
      <c r="C41" s="15" t="s">
        <v>18</v>
      </c>
      <c r="D41" s="15" t="s">
        <v>19</v>
      </c>
      <c r="E41" s="17">
        <v>1</v>
      </c>
      <c r="F41" s="18">
        <v>0.08</v>
      </c>
      <c r="G41" s="18">
        <f t="shared" si="1"/>
        <v>0.08</v>
      </c>
    </row>
    <row r="42" spans="1:7" ht="21" customHeight="1">
      <c r="A42" s="15" t="s">
        <v>242</v>
      </c>
      <c r="B42" s="16" t="s">
        <v>243</v>
      </c>
      <c r="C42" s="15" t="s">
        <v>18</v>
      </c>
      <c r="D42" s="15" t="s">
        <v>19</v>
      </c>
      <c r="E42" s="17">
        <v>1</v>
      </c>
      <c r="F42" s="18">
        <v>1</v>
      </c>
      <c r="G42" s="18">
        <f t="shared" si="1"/>
        <v>1</v>
      </c>
    </row>
    <row r="43" spans="1:7" ht="15" customHeight="1">
      <c r="A43" s="1"/>
      <c r="B43" s="1"/>
      <c r="C43" s="1"/>
      <c r="D43" s="1"/>
      <c r="E43" s="166" t="s">
        <v>225</v>
      </c>
      <c r="F43" s="166"/>
      <c r="G43" s="19">
        <f>SUM(G37:G42)</f>
        <v>9.75</v>
      </c>
    </row>
    <row r="44" spans="1:7" ht="15" customHeight="1">
      <c r="A44" s="169" t="s">
        <v>226</v>
      </c>
      <c r="B44" s="169"/>
      <c r="C44" s="11" t="s">
        <v>4</v>
      </c>
      <c r="D44" s="11" t="s">
        <v>213</v>
      </c>
      <c r="E44" s="11" t="s">
        <v>214</v>
      </c>
      <c r="F44" s="11" t="s">
        <v>215</v>
      </c>
      <c r="G44" s="11" t="s">
        <v>216</v>
      </c>
    </row>
    <row r="45" spans="1:7" ht="15" customHeight="1">
      <c r="A45" s="15" t="s">
        <v>253</v>
      </c>
      <c r="B45" s="16" t="s">
        <v>254</v>
      </c>
      <c r="C45" s="15" t="s">
        <v>18</v>
      </c>
      <c r="D45" s="15" t="s">
        <v>19</v>
      </c>
      <c r="E45" s="17">
        <v>1</v>
      </c>
      <c r="F45" s="18">
        <v>14.39</v>
      </c>
      <c r="G45" s="18">
        <f>TRUNC(TRUNC(E45,8)*F45,2)</f>
        <v>14.39</v>
      </c>
    </row>
    <row r="46" spans="1:7" ht="15" customHeight="1">
      <c r="A46" s="1"/>
      <c r="B46" s="1"/>
      <c r="C46" s="1"/>
      <c r="D46" s="1"/>
      <c r="E46" s="166" t="s">
        <v>229</v>
      </c>
      <c r="F46" s="166"/>
      <c r="G46" s="19">
        <f>SUM(G45:G45)</f>
        <v>14.39</v>
      </c>
    </row>
    <row r="47" spans="1:7" ht="15" customHeight="1">
      <c r="A47" s="169" t="s">
        <v>230</v>
      </c>
      <c r="B47" s="169"/>
      <c r="C47" s="11" t="s">
        <v>4</v>
      </c>
      <c r="D47" s="11" t="s">
        <v>213</v>
      </c>
      <c r="E47" s="11" t="s">
        <v>214</v>
      </c>
      <c r="F47" s="11" t="s">
        <v>215</v>
      </c>
      <c r="G47" s="11" t="s">
        <v>216</v>
      </c>
    </row>
    <row r="48" spans="1:7" ht="21" customHeight="1">
      <c r="A48" s="15" t="s">
        <v>255</v>
      </c>
      <c r="B48" s="16" t="s">
        <v>256</v>
      </c>
      <c r="C48" s="15" t="s">
        <v>18</v>
      </c>
      <c r="D48" s="15" t="s">
        <v>19</v>
      </c>
      <c r="E48" s="17">
        <v>1</v>
      </c>
      <c r="F48" s="18">
        <v>0.16</v>
      </c>
      <c r="G48" s="18">
        <f>TRUNC(TRUNC(E48,8)*F48,2)</f>
        <v>0.16</v>
      </c>
    </row>
    <row r="49" spans="1:7" ht="15" customHeight="1">
      <c r="A49" s="1"/>
      <c r="B49" s="1"/>
      <c r="C49" s="1"/>
      <c r="D49" s="1"/>
      <c r="E49" s="166" t="s">
        <v>233</v>
      </c>
      <c r="F49" s="166"/>
      <c r="G49" s="19">
        <f>SUM(G48:G48)</f>
        <v>0.16</v>
      </c>
    </row>
    <row r="50" spans="1:7" ht="15" customHeight="1">
      <c r="A50" s="1"/>
      <c r="B50" s="1"/>
      <c r="C50" s="1"/>
      <c r="D50" s="1"/>
      <c r="E50" s="167" t="s">
        <v>234</v>
      </c>
      <c r="F50" s="167"/>
      <c r="G50" s="20">
        <f>ROUND(SUM(G43,G46,G49),2)</f>
        <v>24.3</v>
      </c>
    </row>
    <row r="51" spans="1:7" ht="10.050000000000001" customHeight="1">
      <c r="A51" s="1"/>
      <c r="B51" s="1"/>
      <c r="C51" s="1"/>
      <c r="D51" s="1"/>
      <c r="E51" s="168"/>
      <c r="F51" s="168"/>
      <c r="G51" s="168"/>
    </row>
    <row r="52" spans="1:7" ht="19.95" customHeight="1">
      <c r="A52" s="160" t="s">
        <v>257</v>
      </c>
      <c r="B52" s="160"/>
      <c r="C52" s="160"/>
      <c r="D52" s="160"/>
      <c r="E52" s="160"/>
      <c r="F52" s="160"/>
      <c r="G52" s="160"/>
    </row>
    <row r="53" spans="1:7" ht="15" customHeight="1">
      <c r="A53" s="169" t="s">
        <v>212</v>
      </c>
      <c r="B53" s="169"/>
      <c r="C53" s="11" t="s">
        <v>4</v>
      </c>
      <c r="D53" s="11" t="s">
        <v>213</v>
      </c>
      <c r="E53" s="11" t="s">
        <v>214</v>
      </c>
      <c r="F53" s="11" t="s">
        <v>215</v>
      </c>
      <c r="G53" s="11" t="s">
        <v>216</v>
      </c>
    </row>
    <row r="54" spans="1:7" ht="21" customHeight="1">
      <c r="A54" s="15" t="s">
        <v>217</v>
      </c>
      <c r="B54" s="16" t="s">
        <v>218</v>
      </c>
      <c r="C54" s="15" t="s">
        <v>18</v>
      </c>
      <c r="D54" s="15" t="s">
        <v>19</v>
      </c>
      <c r="E54" s="17">
        <v>1</v>
      </c>
      <c r="F54" s="18">
        <v>0.77</v>
      </c>
      <c r="G54" s="18">
        <f>ROUND(ROUND(E54,8)*F54,2)</f>
        <v>0.77</v>
      </c>
    </row>
    <row r="55" spans="1:7" ht="21" customHeight="1">
      <c r="A55" s="15" t="s">
        <v>219</v>
      </c>
      <c r="B55" s="16" t="s">
        <v>220</v>
      </c>
      <c r="C55" s="15" t="s">
        <v>18</v>
      </c>
      <c r="D55" s="15" t="s">
        <v>19</v>
      </c>
      <c r="E55" s="17">
        <v>1</v>
      </c>
      <c r="F55" s="18">
        <v>1.43</v>
      </c>
      <c r="G55" s="18">
        <f>ROUND(ROUND(E55,8)*F55,2)</f>
        <v>1.43</v>
      </c>
    </row>
    <row r="56" spans="1:7" ht="21" customHeight="1">
      <c r="A56" s="15" t="s">
        <v>221</v>
      </c>
      <c r="B56" s="16" t="s">
        <v>222</v>
      </c>
      <c r="C56" s="15" t="s">
        <v>18</v>
      </c>
      <c r="D56" s="15" t="s">
        <v>19</v>
      </c>
      <c r="E56" s="17">
        <v>1</v>
      </c>
      <c r="F56" s="18">
        <v>0.01</v>
      </c>
      <c r="G56" s="18">
        <f>ROUND(ROUND(E56,8)*F56,2)</f>
        <v>0.01</v>
      </c>
    </row>
    <row r="57" spans="1:7" ht="21" customHeight="1">
      <c r="A57" s="15" t="s">
        <v>223</v>
      </c>
      <c r="B57" s="16" t="s">
        <v>224</v>
      </c>
      <c r="C57" s="15" t="s">
        <v>18</v>
      </c>
      <c r="D57" s="15" t="s">
        <v>19</v>
      </c>
      <c r="E57" s="17">
        <v>1</v>
      </c>
      <c r="F57" s="18">
        <v>0.08</v>
      </c>
      <c r="G57" s="18">
        <f>ROUND(ROUND(E57,8)*F57,2)</f>
        <v>0.08</v>
      </c>
    </row>
    <row r="58" spans="1:7" ht="15" customHeight="1">
      <c r="A58" s="1"/>
      <c r="B58" s="1"/>
      <c r="C58" s="1"/>
      <c r="D58" s="1"/>
      <c r="E58" s="166" t="s">
        <v>225</v>
      </c>
      <c r="F58" s="166"/>
      <c r="G58" s="19">
        <f>SUM(G54:G57)</f>
        <v>2.29</v>
      </c>
    </row>
    <row r="59" spans="1:7" ht="15" customHeight="1">
      <c r="A59" s="169" t="s">
        <v>226</v>
      </c>
      <c r="B59" s="169"/>
      <c r="C59" s="11" t="s">
        <v>4</v>
      </c>
      <c r="D59" s="11" t="s">
        <v>213</v>
      </c>
      <c r="E59" s="11" t="s">
        <v>214</v>
      </c>
      <c r="F59" s="11" t="s">
        <v>215</v>
      </c>
      <c r="G59" s="11" t="s">
        <v>216</v>
      </c>
    </row>
    <row r="60" spans="1:7" ht="21" customHeight="1">
      <c r="A60" s="15" t="s">
        <v>258</v>
      </c>
      <c r="B60" s="16" t="s">
        <v>259</v>
      </c>
      <c r="C60" s="15" t="s">
        <v>18</v>
      </c>
      <c r="D60" s="15" t="s">
        <v>19</v>
      </c>
      <c r="E60" s="17">
        <v>1</v>
      </c>
      <c r="F60" s="18">
        <v>24.99</v>
      </c>
      <c r="G60" s="18">
        <f>ROUND(ROUND(E60,8)*F60,2)</f>
        <v>24.99</v>
      </c>
    </row>
    <row r="61" spans="1:7" ht="15" customHeight="1">
      <c r="A61" s="1"/>
      <c r="B61" s="1"/>
      <c r="C61" s="1"/>
      <c r="D61" s="1"/>
      <c r="E61" s="166" t="s">
        <v>229</v>
      </c>
      <c r="F61" s="166"/>
      <c r="G61" s="19">
        <f>SUM(G60:G60)</f>
        <v>24.99</v>
      </c>
    </row>
    <row r="62" spans="1:7" ht="15" customHeight="1">
      <c r="A62" s="169" t="s">
        <v>230</v>
      </c>
      <c r="B62" s="169"/>
      <c r="C62" s="11" t="s">
        <v>4</v>
      </c>
      <c r="D62" s="11" t="s">
        <v>213</v>
      </c>
      <c r="E62" s="11" t="s">
        <v>214</v>
      </c>
      <c r="F62" s="11" t="s">
        <v>215</v>
      </c>
      <c r="G62" s="11" t="s">
        <v>216</v>
      </c>
    </row>
    <row r="63" spans="1:7" ht="21" customHeight="1">
      <c r="A63" s="15" t="s">
        <v>260</v>
      </c>
      <c r="B63" s="16" t="s">
        <v>261</v>
      </c>
      <c r="C63" s="15" t="s">
        <v>18</v>
      </c>
      <c r="D63" s="15" t="s">
        <v>19</v>
      </c>
      <c r="E63" s="17">
        <v>1</v>
      </c>
      <c r="F63" s="18">
        <v>0.2</v>
      </c>
      <c r="G63" s="18">
        <f>ROUND(ROUND(E63,8)*F63,2)</f>
        <v>0.2</v>
      </c>
    </row>
    <row r="64" spans="1:7" ht="15" customHeight="1">
      <c r="A64" s="1"/>
      <c r="B64" s="1"/>
      <c r="C64" s="1"/>
      <c r="D64" s="1"/>
      <c r="E64" s="166" t="s">
        <v>233</v>
      </c>
      <c r="F64" s="166"/>
      <c r="G64" s="19">
        <f>SUM(G63:G63)</f>
        <v>0.2</v>
      </c>
    </row>
    <row r="65" spans="1:7" ht="15" customHeight="1">
      <c r="A65" s="1"/>
      <c r="B65" s="1"/>
      <c r="C65" s="1"/>
      <c r="D65" s="1"/>
      <c r="E65" s="167" t="s">
        <v>234</v>
      </c>
      <c r="F65" s="167"/>
      <c r="G65" s="20">
        <f>ROUND(SUM(G58,G61,G64),2)</f>
        <v>27.48</v>
      </c>
    </row>
    <row r="66" spans="1:7" ht="10.050000000000001" customHeight="1">
      <c r="A66" s="1"/>
      <c r="B66" s="1"/>
      <c r="C66" s="1"/>
      <c r="D66" s="1"/>
      <c r="E66" s="168"/>
      <c r="F66" s="168"/>
      <c r="G66" s="168"/>
    </row>
    <row r="67" spans="1:7" ht="19.95" customHeight="1">
      <c r="A67" s="160" t="s">
        <v>262</v>
      </c>
      <c r="B67" s="160"/>
      <c r="C67" s="160"/>
      <c r="D67" s="160"/>
      <c r="E67" s="160"/>
      <c r="F67" s="160"/>
      <c r="G67" s="160"/>
    </row>
    <row r="68" spans="1:7" ht="15" customHeight="1">
      <c r="A68" s="169" t="s">
        <v>263</v>
      </c>
      <c r="B68" s="169"/>
      <c r="C68" s="11" t="s">
        <v>4</v>
      </c>
      <c r="D68" s="11" t="s">
        <v>213</v>
      </c>
      <c r="E68" s="11" t="s">
        <v>214</v>
      </c>
      <c r="F68" s="11" t="s">
        <v>215</v>
      </c>
      <c r="G68" s="11" t="s">
        <v>216</v>
      </c>
    </row>
    <row r="69" spans="1:7" ht="21" customHeight="1">
      <c r="A69" s="15" t="s">
        <v>32</v>
      </c>
      <c r="B69" s="16" t="s">
        <v>33</v>
      </c>
      <c r="C69" s="15" t="s">
        <v>264</v>
      </c>
      <c r="D69" s="15" t="s">
        <v>35</v>
      </c>
      <c r="E69" s="17">
        <v>1</v>
      </c>
      <c r="F69" s="18">
        <v>266</v>
      </c>
      <c r="G69" s="18">
        <f>ROUND(ROUND(E69,8)*F69,2)</f>
        <v>266</v>
      </c>
    </row>
    <row r="70" spans="1:7" ht="15" customHeight="1">
      <c r="A70" s="1"/>
      <c r="B70" s="1"/>
      <c r="C70" s="1"/>
      <c r="D70" s="1"/>
      <c r="E70" s="166" t="s">
        <v>265</v>
      </c>
      <c r="F70" s="166"/>
      <c r="G70" s="19">
        <f>SUM(G69:G69)</f>
        <v>266</v>
      </c>
    </row>
    <row r="71" spans="1:7" ht="15" customHeight="1">
      <c r="A71" s="1"/>
      <c r="B71" s="1"/>
      <c r="C71" s="1"/>
      <c r="D71" s="1"/>
      <c r="E71" s="167" t="s">
        <v>234</v>
      </c>
      <c r="F71" s="167"/>
      <c r="G71" s="20">
        <f>ROUND(SUM(G70),2)</f>
        <v>266</v>
      </c>
    </row>
    <row r="72" spans="1:7" ht="10.050000000000001" customHeight="1">
      <c r="A72" s="1"/>
      <c r="B72" s="1"/>
      <c r="C72" s="1"/>
      <c r="D72" s="1"/>
      <c r="E72" s="168"/>
      <c r="F72" s="168"/>
      <c r="G72" s="168"/>
    </row>
    <row r="73" spans="1:7" ht="19.95" customHeight="1">
      <c r="A73" s="160" t="s">
        <v>266</v>
      </c>
      <c r="B73" s="160"/>
      <c r="C73" s="160"/>
      <c r="D73" s="160"/>
      <c r="E73" s="160"/>
      <c r="F73" s="160"/>
      <c r="G73" s="160"/>
    </row>
    <row r="74" spans="1:7" ht="15" customHeight="1">
      <c r="A74" s="169" t="s">
        <v>267</v>
      </c>
      <c r="B74" s="169"/>
      <c r="C74" s="11" t="s">
        <v>4</v>
      </c>
      <c r="D74" s="11" t="s">
        <v>213</v>
      </c>
      <c r="E74" s="11" t="s">
        <v>214</v>
      </c>
      <c r="F74" s="11" t="s">
        <v>215</v>
      </c>
      <c r="G74" s="11" t="s">
        <v>216</v>
      </c>
    </row>
    <row r="75" spans="1:7" ht="21" customHeight="1">
      <c r="A75" s="15" t="s">
        <v>37</v>
      </c>
      <c r="B75" s="16" t="s">
        <v>38</v>
      </c>
      <c r="C75" s="15" t="s">
        <v>264</v>
      </c>
      <c r="D75" s="15" t="s">
        <v>39</v>
      </c>
      <c r="E75" s="17">
        <v>1</v>
      </c>
      <c r="F75" s="18">
        <v>740</v>
      </c>
      <c r="G75" s="18">
        <f>ROUND(ROUND(E75,8)*F75,2)</f>
        <v>740</v>
      </c>
    </row>
    <row r="76" spans="1:7" ht="15" customHeight="1">
      <c r="A76" s="1"/>
      <c r="B76" s="1"/>
      <c r="C76" s="1"/>
      <c r="D76" s="1"/>
      <c r="E76" s="166" t="s">
        <v>268</v>
      </c>
      <c r="F76" s="166"/>
      <c r="G76" s="19">
        <f>SUM(G75:G75)</f>
        <v>740</v>
      </c>
    </row>
    <row r="77" spans="1:7" ht="15" customHeight="1">
      <c r="A77" s="1"/>
      <c r="B77" s="1"/>
      <c r="C77" s="1"/>
      <c r="D77" s="1"/>
      <c r="E77" s="167" t="s">
        <v>234</v>
      </c>
      <c r="F77" s="167"/>
      <c r="G77" s="20">
        <f>ROUND(SUM(G76),2)</f>
        <v>740</v>
      </c>
    </row>
    <row r="78" spans="1:7" ht="10.050000000000001" customHeight="1">
      <c r="A78" s="1"/>
      <c r="B78" s="1"/>
      <c r="C78" s="1"/>
      <c r="D78" s="1"/>
      <c r="E78" s="168"/>
      <c r="F78" s="168"/>
      <c r="G78" s="168"/>
    </row>
    <row r="79" spans="1:7" ht="19.95" customHeight="1">
      <c r="A79" s="160" t="s">
        <v>269</v>
      </c>
      <c r="B79" s="160"/>
      <c r="C79" s="160"/>
      <c r="D79" s="160"/>
      <c r="E79" s="160"/>
      <c r="F79" s="160"/>
      <c r="G79" s="160"/>
    </row>
    <row r="80" spans="1:7" ht="15" customHeight="1">
      <c r="A80" s="169" t="s">
        <v>230</v>
      </c>
      <c r="B80" s="169"/>
      <c r="C80" s="11" t="s">
        <v>4</v>
      </c>
      <c r="D80" s="11" t="s">
        <v>213</v>
      </c>
      <c r="E80" s="11" t="s">
        <v>214</v>
      </c>
      <c r="F80" s="11" t="s">
        <v>215</v>
      </c>
      <c r="G80" s="11" t="s">
        <v>216</v>
      </c>
    </row>
    <row r="81" spans="1:7" ht="21" customHeight="1">
      <c r="A81" s="15" t="s">
        <v>41</v>
      </c>
      <c r="B81" s="16" t="s">
        <v>42</v>
      </c>
      <c r="C81" s="15" t="s">
        <v>264</v>
      </c>
      <c r="D81" s="15" t="s">
        <v>39</v>
      </c>
      <c r="E81" s="17">
        <v>1</v>
      </c>
      <c r="F81" s="18">
        <v>7550.36</v>
      </c>
      <c r="G81" s="18">
        <f>ROUND(ROUND(E81,8)*F81,2)</f>
        <v>7550.36</v>
      </c>
    </row>
    <row r="82" spans="1:7" ht="15" customHeight="1">
      <c r="A82" s="1"/>
      <c r="B82" s="1"/>
      <c r="C82" s="1"/>
      <c r="D82" s="1"/>
      <c r="E82" s="166" t="s">
        <v>233</v>
      </c>
      <c r="F82" s="166"/>
      <c r="G82" s="19">
        <f>SUM(G81:G81)</f>
        <v>7550.36</v>
      </c>
    </row>
    <row r="83" spans="1:7" ht="15" customHeight="1">
      <c r="A83" s="1"/>
      <c r="B83" s="1"/>
      <c r="C83" s="1"/>
      <c r="D83" s="1"/>
      <c r="E83" s="167" t="s">
        <v>234</v>
      </c>
      <c r="F83" s="167"/>
      <c r="G83" s="20">
        <f>ROUND(SUM(G82),2)</f>
        <v>7550.36</v>
      </c>
    </row>
    <row r="84" spans="1:7" ht="10.050000000000001" customHeight="1">
      <c r="A84" s="1"/>
      <c r="B84" s="1"/>
      <c r="C84" s="1"/>
      <c r="D84" s="1"/>
      <c r="E84" s="168"/>
      <c r="F84" s="168"/>
      <c r="G84" s="168"/>
    </row>
    <row r="85" spans="1:7" ht="19.95" customHeight="1">
      <c r="A85" s="160" t="s">
        <v>270</v>
      </c>
      <c r="B85" s="160"/>
      <c r="C85" s="160"/>
      <c r="D85" s="160"/>
      <c r="E85" s="160"/>
      <c r="F85" s="160"/>
      <c r="G85" s="160"/>
    </row>
    <row r="86" spans="1:7" ht="15" customHeight="1">
      <c r="A86" s="169" t="s">
        <v>267</v>
      </c>
      <c r="B86" s="169"/>
      <c r="C86" s="11" t="s">
        <v>4</v>
      </c>
      <c r="D86" s="11" t="s">
        <v>213</v>
      </c>
      <c r="E86" s="11" t="s">
        <v>214</v>
      </c>
      <c r="F86" s="11" t="s">
        <v>215</v>
      </c>
      <c r="G86" s="11" t="s">
        <v>216</v>
      </c>
    </row>
    <row r="87" spans="1:7" ht="21" customHeight="1">
      <c r="A87" s="15" t="s">
        <v>46</v>
      </c>
      <c r="B87" s="16" t="s">
        <v>271</v>
      </c>
      <c r="C87" s="15" t="s">
        <v>264</v>
      </c>
      <c r="D87" s="15" t="s">
        <v>35</v>
      </c>
      <c r="E87" s="17">
        <v>1</v>
      </c>
      <c r="F87" s="18">
        <v>189.38</v>
      </c>
      <c r="G87" s="18">
        <f>ROUND(ROUND(E87,8)*F87,2)</f>
        <v>189.38</v>
      </c>
    </row>
    <row r="88" spans="1:7" ht="15" customHeight="1">
      <c r="A88" s="1"/>
      <c r="B88" s="1"/>
      <c r="C88" s="1"/>
      <c r="D88" s="1"/>
      <c r="E88" s="166" t="s">
        <v>268</v>
      </c>
      <c r="F88" s="166"/>
      <c r="G88" s="19">
        <f>SUM(G87:G87)</f>
        <v>189.38</v>
      </c>
    </row>
    <row r="89" spans="1:7" ht="15" customHeight="1">
      <c r="A89" s="1"/>
      <c r="B89" s="1"/>
      <c r="C89" s="1"/>
      <c r="D89" s="1"/>
      <c r="E89" s="167" t="s">
        <v>234</v>
      </c>
      <c r="F89" s="167"/>
      <c r="G89" s="20">
        <f>ROUND(SUM(G88),2)</f>
        <v>189.38</v>
      </c>
    </row>
    <row r="90" spans="1:7" ht="10.050000000000001" customHeight="1">
      <c r="A90" s="1"/>
      <c r="B90" s="1"/>
      <c r="C90" s="1"/>
      <c r="D90" s="1"/>
      <c r="E90" s="168"/>
      <c r="F90" s="168"/>
      <c r="G90" s="168"/>
    </row>
    <row r="91" spans="1:7" ht="19.95" customHeight="1">
      <c r="A91" s="160" t="s">
        <v>272</v>
      </c>
      <c r="B91" s="160"/>
      <c r="C91" s="160"/>
      <c r="D91" s="160"/>
      <c r="E91" s="160"/>
      <c r="F91" s="160"/>
      <c r="G91" s="160"/>
    </row>
    <row r="92" spans="1:7" ht="15" customHeight="1">
      <c r="A92" s="169" t="s">
        <v>267</v>
      </c>
      <c r="B92" s="169"/>
      <c r="C92" s="11" t="s">
        <v>4</v>
      </c>
      <c r="D92" s="11" t="s">
        <v>213</v>
      </c>
      <c r="E92" s="11" t="s">
        <v>214</v>
      </c>
      <c r="F92" s="11" t="s">
        <v>215</v>
      </c>
      <c r="G92" s="11" t="s">
        <v>216</v>
      </c>
    </row>
    <row r="93" spans="1:7" ht="21" customHeight="1">
      <c r="A93" s="15" t="s">
        <v>49</v>
      </c>
      <c r="B93" s="16" t="s">
        <v>273</v>
      </c>
      <c r="C93" s="15" t="s">
        <v>264</v>
      </c>
      <c r="D93" s="15" t="s">
        <v>35</v>
      </c>
      <c r="E93" s="17">
        <v>1</v>
      </c>
      <c r="F93" s="18">
        <v>334.36</v>
      </c>
      <c r="G93" s="18">
        <f>ROUND(ROUND(E93,8)*F93,2)</f>
        <v>334.36</v>
      </c>
    </row>
    <row r="94" spans="1:7" ht="15" customHeight="1">
      <c r="A94" s="1"/>
      <c r="B94" s="1"/>
      <c r="C94" s="1"/>
      <c r="D94" s="1"/>
      <c r="E94" s="166" t="s">
        <v>268</v>
      </c>
      <c r="F94" s="166"/>
      <c r="G94" s="19">
        <f>SUM(G93:G93)</f>
        <v>334.36</v>
      </c>
    </row>
    <row r="95" spans="1:7" ht="15" customHeight="1">
      <c r="A95" s="1"/>
      <c r="B95" s="1"/>
      <c r="C95" s="1"/>
      <c r="D95" s="1"/>
      <c r="E95" s="167" t="s">
        <v>234</v>
      </c>
      <c r="F95" s="167"/>
      <c r="G95" s="20">
        <f>ROUND(SUM(G94),2)</f>
        <v>334.36</v>
      </c>
    </row>
    <row r="96" spans="1:7" ht="10.050000000000001" customHeight="1">
      <c r="A96" s="1"/>
      <c r="B96" s="1"/>
      <c r="C96" s="1"/>
      <c r="D96" s="1"/>
      <c r="E96" s="168"/>
      <c r="F96" s="168"/>
      <c r="G96" s="168"/>
    </row>
    <row r="97" spans="1:7" ht="19.95" customHeight="1">
      <c r="A97" s="160" t="s">
        <v>274</v>
      </c>
      <c r="B97" s="160"/>
      <c r="C97" s="160"/>
      <c r="D97" s="160"/>
      <c r="E97" s="160"/>
      <c r="F97" s="160"/>
      <c r="G97" s="160"/>
    </row>
    <row r="98" spans="1:7" ht="15" customHeight="1">
      <c r="A98" s="169" t="s">
        <v>267</v>
      </c>
      <c r="B98" s="169"/>
      <c r="C98" s="11" t="s">
        <v>4</v>
      </c>
      <c r="D98" s="11" t="s">
        <v>213</v>
      </c>
      <c r="E98" s="11" t="s">
        <v>214</v>
      </c>
      <c r="F98" s="11" t="s">
        <v>215</v>
      </c>
      <c r="G98" s="11" t="s">
        <v>216</v>
      </c>
    </row>
    <row r="99" spans="1:7" ht="21" customHeight="1">
      <c r="A99" s="15" t="s">
        <v>52</v>
      </c>
      <c r="B99" s="16" t="s">
        <v>275</v>
      </c>
      <c r="C99" s="15" t="s">
        <v>264</v>
      </c>
      <c r="D99" s="15" t="s">
        <v>35</v>
      </c>
      <c r="E99" s="17">
        <v>1</v>
      </c>
      <c r="F99" s="18">
        <v>161.81</v>
      </c>
      <c r="G99" s="18">
        <f>ROUND(ROUND(E99,8)*F99,2)</f>
        <v>161.81</v>
      </c>
    </row>
    <row r="100" spans="1:7" ht="15" customHeight="1">
      <c r="A100" s="1"/>
      <c r="B100" s="1"/>
      <c r="C100" s="1"/>
      <c r="D100" s="1"/>
      <c r="E100" s="166" t="s">
        <v>268</v>
      </c>
      <c r="F100" s="166"/>
      <c r="G100" s="19">
        <f>SUM(G99:G99)</f>
        <v>161.81</v>
      </c>
    </row>
    <row r="101" spans="1:7" ht="15" customHeight="1">
      <c r="A101" s="1"/>
      <c r="B101" s="1"/>
      <c r="C101" s="1"/>
      <c r="D101" s="1"/>
      <c r="E101" s="167" t="s">
        <v>234</v>
      </c>
      <c r="F101" s="167"/>
      <c r="G101" s="20">
        <f>ROUND(SUM(G100),2)</f>
        <v>161.81</v>
      </c>
    </row>
    <row r="102" spans="1:7" ht="10.050000000000001" customHeight="1">
      <c r="A102" s="1"/>
      <c r="B102" s="1"/>
      <c r="C102" s="1"/>
      <c r="D102" s="1"/>
      <c r="E102" s="168"/>
      <c r="F102" s="168"/>
      <c r="G102" s="168"/>
    </row>
    <row r="103" spans="1:7" ht="19.95" customHeight="1">
      <c r="A103" s="160" t="s">
        <v>276</v>
      </c>
      <c r="B103" s="160"/>
      <c r="C103" s="160"/>
      <c r="D103" s="160"/>
      <c r="E103" s="160"/>
      <c r="F103" s="160"/>
      <c r="G103" s="160"/>
    </row>
    <row r="104" spans="1:7" ht="15" customHeight="1">
      <c r="A104" s="169" t="s">
        <v>267</v>
      </c>
      <c r="B104" s="169"/>
      <c r="C104" s="11" t="s">
        <v>4</v>
      </c>
      <c r="D104" s="11" t="s">
        <v>213</v>
      </c>
      <c r="E104" s="11" t="s">
        <v>214</v>
      </c>
      <c r="F104" s="11" t="s">
        <v>215</v>
      </c>
      <c r="G104" s="11" t="s">
        <v>216</v>
      </c>
    </row>
    <row r="105" spans="1:7" ht="21" customHeight="1">
      <c r="A105" s="15" t="s">
        <v>55</v>
      </c>
      <c r="B105" s="16" t="s">
        <v>277</v>
      </c>
      <c r="C105" s="15" t="s">
        <v>264</v>
      </c>
      <c r="D105" s="15" t="s">
        <v>35</v>
      </c>
      <c r="E105" s="17">
        <v>1</v>
      </c>
      <c r="F105" s="18">
        <v>23.46</v>
      </c>
      <c r="G105" s="18">
        <f>ROUND(ROUND(E105,8)*F105,2)</f>
        <v>23.46</v>
      </c>
    </row>
    <row r="106" spans="1:7" ht="15" customHeight="1">
      <c r="A106" s="1"/>
      <c r="B106" s="1"/>
      <c r="C106" s="1"/>
      <c r="D106" s="1"/>
      <c r="E106" s="166" t="s">
        <v>268</v>
      </c>
      <c r="F106" s="166"/>
      <c r="G106" s="19">
        <f>SUM(G105:G105)</f>
        <v>23.46</v>
      </c>
    </row>
    <row r="107" spans="1:7" ht="15" customHeight="1">
      <c r="A107" s="1"/>
      <c r="B107" s="1"/>
      <c r="C107" s="1"/>
      <c r="D107" s="1"/>
      <c r="E107" s="167" t="s">
        <v>234</v>
      </c>
      <c r="F107" s="167"/>
      <c r="G107" s="20">
        <f>ROUND(SUM(G106),2)</f>
        <v>23.46</v>
      </c>
    </row>
    <row r="108" spans="1:7" ht="10.050000000000001" customHeight="1">
      <c r="A108" s="1"/>
      <c r="B108" s="1"/>
      <c r="C108" s="1"/>
      <c r="D108" s="1"/>
      <c r="E108" s="168"/>
      <c r="F108" s="168"/>
      <c r="G108" s="168"/>
    </row>
    <row r="109" spans="1:7" ht="19.95" customHeight="1">
      <c r="A109" s="160" t="s">
        <v>278</v>
      </c>
      <c r="B109" s="160"/>
      <c r="C109" s="160"/>
      <c r="D109" s="160"/>
      <c r="E109" s="160"/>
      <c r="F109" s="160"/>
      <c r="G109" s="160"/>
    </row>
    <row r="110" spans="1:7" ht="15" customHeight="1">
      <c r="A110" s="169" t="s">
        <v>267</v>
      </c>
      <c r="B110" s="169"/>
      <c r="C110" s="11" t="s">
        <v>4</v>
      </c>
      <c r="D110" s="11" t="s">
        <v>213</v>
      </c>
      <c r="E110" s="11" t="s">
        <v>214</v>
      </c>
      <c r="F110" s="11" t="s">
        <v>215</v>
      </c>
      <c r="G110" s="11" t="s">
        <v>216</v>
      </c>
    </row>
    <row r="111" spans="1:7" ht="21" customHeight="1">
      <c r="A111" s="15" t="s">
        <v>58</v>
      </c>
      <c r="B111" s="16" t="s">
        <v>279</v>
      </c>
      <c r="C111" s="15" t="s">
        <v>264</v>
      </c>
      <c r="D111" s="15" t="s">
        <v>35</v>
      </c>
      <c r="E111" s="17">
        <v>1</v>
      </c>
      <c r="F111" s="18">
        <v>22.74</v>
      </c>
      <c r="G111" s="18">
        <f>ROUND(ROUND(E111,8)*F111,2)</f>
        <v>22.74</v>
      </c>
    </row>
    <row r="112" spans="1:7" ht="15" customHeight="1">
      <c r="A112" s="1"/>
      <c r="B112" s="1"/>
      <c r="C112" s="1"/>
      <c r="D112" s="1"/>
      <c r="E112" s="166" t="s">
        <v>268</v>
      </c>
      <c r="F112" s="166"/>
      <c r="G112" s="19">
        <f>SUM(G111:G111)</f>
        <v>22.74</v>
      </c>
    </row>
    <row r="113" spans="1:7" ht="15" customHeight="1">
      <c r="A113" s="1"/>
      <c r="B113" s="1"/>
      <c r="C113" s="1"/>
      <c r="D113" s="1"/>
      <c r="E113" s="167" t="s">
        <v>234</v>
      </c>
      <c r="F113" s="167"/>
      <c r="G113" s="20">
        <f>ROUND(SUM(G112),2)</f>
        <v>22.74</v>
      </c>
    </row>
    <row r="114" spans="1:7" ht="10.050000000000001" customHeight="1">
      <c r="A114" s="1"/>
      <c r="B114" s="1"/>
      <c r="C114" s="1"/>
      <c r="D114" s="1"/>
      <c r="E114" s="168"/>
      <c r="F114" s="168"/>
      <c r="G114" s="168"/>
    </row>
    <row r="115" spans="1:7" ht="19.95" customHeight="1">
      <c r="A115" s="160" t="s">
        <v>280</v>
      </c>
      <c r="B115" s="160"/>
      <c r="C115" s="160"/>
      <c r="D115" s="160"/>
      <c r="E115" s="160"/>
      <c r="F115" s="160"/>
      <c r="G115" s="160"/>
    </row>
    <row r="116" spans="1:7" ht="15" customHeight="1">
      <c r="A116" s="169" t="s">
        <v>267</v>
      </c>
      <c r="B116" s="169"/>
      <c r="C116" s="11" t="s">
        <v>4</v>
      </c>
      <c r="D116" s="11" t="s">
        <v>213</v>
      </c>
      <c r="E116" s="11" t="s">
        <v>214</v>
      </c>
      <c r="F116" s="11" t="s">
        <v>215</v>
      </c>
      <c r="G116" s="11" t="s">
        <v>216</v>
      </c>
    </row>
    <row r="117" spans="1:7" ht="21" customHeight="1">
      <c r="A117" s="15" t="s">
        <v>61</v>
      </c>
      <c r="B117" s="16" t="s">
        <v>281</v>
      </c>
      <c r="C117" s="15" t="s">
        <v>264</v>
      </c>
      <c r="D117" s="15" t="s">
        <v>35</v>
      </c>
      <c r="E117" s="17">
        <v>1</v>
      </c>
      <c r="F117" s="18">
        <v>19.559999999999999</v>
      </c>
      <c r="G117" s="18">
        <f>ROUND(ROUND(E117,8)*F117,2)</f>
        <v>19.559999999999999</v>
      </c>
    </row>
    <row r="118" spans="1:7" ht="15" customHeight="1">
      <c r="A118" s="1"/>
      <c r="B118" s="1"/>
      <c r="C118" s="1"/>
      <c r="D118" s="1"/>
      <c r="E118" s="166" t="s">
        <v>268</v>
      </c>
      <c r="F118" s="166"/>
      <c r="G118" s="19">
        <f>SUM(G117:G117)</f>
        <v>19.559999999999999</v>
      </c>
    </row>
    <row r="119" spans="1:7" ht="15" customHeight="1">
      <c r="A119" s="1"/>
      <c r="B119" s="1"/>
      <c r="C119" s="1"/>
      <c r="D119" s="1"/>
      <c r="E119" s="167" t="s">
        <v>234</v>
      </c>
      <c r="F119" s="167"/>
      <c r="G119" s="20">
        <f>ROUND(SUM(G118),2)</f>
        <v>19.559999999999999</v>
      </c>
    </row>
    <row r="120" spans="1:7" ht="10.050000000000001" customHeight="1">
      <c r="A120" s="1"/>
      <c r="B120" s="1"/>
      <c r="C120" s="1"/>
      <c r="D120" s="1"/>
      <c r="E120" s="168"/>
      <c r="F120" s="168"/>
      <c r="G120" s="168"/>
    </row>
    <row r="121" spans="1:7" ht="19.95" customHeight="1">
      <c r="A121" s="160" t="s">
        <v>282</v>
      </c>
      <c r="B121" s="160"/>
      <c r="C121" s="160"/>
      <c r="D121" s="160"/>
      <c r="E121" s="160"/>
      <c r="F121" s="160"/>
      <c r="G121" s="160"/>
    </row>
    <row r="122" spans="1:7" ht="15" customHeight="1">
      <c r="A122" s="169" t="s">
        <v>267</v>
      </c>
      <c r="B122" s="169"/>
      <c r="C122" s="11" t="s">
        <v>4</v>
      </c>
      <c r="D122" s="11" t="s">
        <v>213</v>
      </c>
      <c r="E122" s="11" t="s">
        <v>214</v>
      </c>
      <c r="F122" s="11" t="s">
        <v>215</v>
      </c>
      <c r="G122" s="11" t="s">
        <v>216</v>
      </c>
    </row>
    <row r="123" spans="1:7" ht="21" customHeight="1">
      <c r="A123" s="15" t="s">
        <v>64</v>
      </c>
      <c r="B123" s="16" t="s">
        <v>283</v>
      </c>
      <c r="C123" s="15" t="s">
        <v>264</v>
      </c>
      <c r="D123" s="15" t="s">
        <v>35</v>
      </c>
      <c r="E123" s="17">
        <v>1</v>
      </c>
      <c r="F123" s="18">
        <v>28.34</v>
      </c>
      <c r="G123" s="18">
        <f>ROUND(ROUND(E123,8)*F123,2)</f>
        <v>28.34</v>
      </c>
    </row>
    <row r="124" spans="1:7" ht="15" customHeight="1">
      <c r="A124" s="1"/>
      <c r="B124" s="1"/>
      <c r="C124" s="1"/>
      <c r="D124" s="1"/>
      <c r="E124" s="166" t="s">
        <v>268</v>
      </c>
      <c r="F124" s="166"/>
      <c r="G124" s="19">
        <f>SUM(G123:G123)</f>
        <v>28.34</v>
      </c>
    </row>
    <row r="125" spans="1:7" ht="15" customHeight="1">
      <c r="A125" s="1"/>
      <c r="B125" s="1"/>
      <c r="C125" s="1"/>
      <c r="D125" s="1"/>
      <c r="E125" s="167" t="s">
        <v>234</v>
      </c>
      <c r="F125" s="167"/>
      <c r="G125" s="20">
        <f>ROUND(SUM(G124),2)</f>
        <v>28.34</v>
      </c>
    </row>
    <row r="126" spans="1:7" ht="10.050000000000001" customHeight="1">
      <c r="A126" s="1"/>
      <c r="B126" s="1"/>
      <c r="C126" s="1"/>
      <c r="D126" s="1"/>
      <c r="E126" s="168"/>
      <c r="F126" s="168"/>
      <c r="G126" s="168"/>
    </row>
    <row r="127" spans="1:7" ht="19.95" customHeight="1">
      <c r="A127" s="160" t="s">
        <v>284</v>
      </c>
      <c r="B127" s="160"/>
      <c r="C127" s="160"/>
      <c r="D127" s="160"/>
      <c r="E127" s="160"/>
      <c r="F127" s="160"/>
      <c r="G127" s="160"/>
    </row>
    <row r="128" spans="1:7" ht="15" customHeight="1">
      <c r="A128" s="169" t="s">
        <v>267</v>
      </c>
      <c r="B128" s="169"/>
      <c r="C128" s="11" t="s">
        <v>4</v>
      </c>
      <c r="D128" s="11" t="s">
        <v>213</v>
      </c>
      <c r="E128" s="11" t="s">
        <v>214</v>
      </c>
      <c r="F128" s="11" t="s">
        <v>215</v>
      </c>
      <c r="G128" s="11" t="s">
        <v>216</v>
      </c>
    </row>
    <row r="129" spans="1:7" ht="21" customHeight="1">
      <c r="A129" s="15" t="s">
        <v>67</v>
      </c>
      <c r="B129" s="16" t="s">
        <v>285</v>
      </c>
      <c r="C129" s="15" t="s">
        <v>264</v>
      </c>
      <c r="D129" s="15" t="s">
        <v>69</v>
      </c>
      <c r="E129" s="17">
        <v>1</v>
      </c>
      <c r="F129" s="18">
        <v>397.76</v>
      </c>
      <c r="G129" s="18">
        <f>ROUND(ROUND(E129,8)*F129,2)</f>
        <v>397.76</v>
      </c>
    </row>
    <row r="130" spans="1:7" ht="15" customHeight="1">
      <c r="A130" s="1"/>
      <c r="B130" s="1"/>
      <c r="C130" s="1"/>
      <c r="D130" s="1"/>
      <c r="E130" s="166" t="s">
        <v>268</v>
      </c>
      <c r="F130" s="166"/>
      <c r="G130" s="19">
        <f>SUM(G129:G129)</f>
        <v>397.76</v>
      </c>
    </row>
    <row r="131" spans="1:7" ht="15" customHeight="1">
      <c r="A131" s="1"/>
      <c r="B131" s="1"/>
      <c r="C131" s="1"/>
      <c r="D131" s="1"/>
      <c r="E131" s="167" t="s">
        <v>234</v>
      </c>
      <c r="F131" s="167"/>
      <c r="G131" s="20">
        <f>ROUND(SUM(G130),2)</f>
        <v>397.76</v>
      </c>
    </row>
    <row r="132" spans="1:7" ht="10.050000000000001" customHeight="1">
      <c r="A132" s="1"/>
      <c r="B132" s="1"/>
      <c r="C132" s="1"/>
      <c r="D132" s="1"/>
      <c r="E132" s="168"/>
      <c r="F132" s="168"/>
      <c r="G132" s="168"/>
    </row>
    <row r="133" spans="1:7" ht="19.95" customHeight="1">
      <c r="A133" s="160" t="s">
        <v>286</v>
      </c>
      <c r="B133" s="160"/>
      <c r="C133" s="160"/>
      <c r="D133" s="160"/>
      <c r="E133" s="160"/>
      <c r="F133" s="160"/>
      <c r="G133" s="160"/>
    </row>
    <row r="134" spans="1:7" ht="15" customHeight="1">
      <c r="A134" s="169" t="s">
        <v>267</v>
      </c>
      <c r="B134" s="169"/>
      <c r="C134" s="11" t="s">
        <v>4</v>
      </c>
      <c r="D134" s="11" t="s">
        <v>213</v>
      </c>
      <c r="E134" s="11" t="s">
        <v>214</v>
      </c>
      <c r="F134" s="11" t="s">
        <v>215</v>
      </c>
      <c r="G134" s="11" t="s">
        <v>216</v>
      </c>
    </row>
    <row r="135" spans="1:7" ht="21" customHeight="1">
      <c r="A135" s="15" t="s">
        <v>71</v>
      </c>
      <c r="B135" s="16" t="s">
        <v>287</v>
      </c>
      <c r="C135" s="15" t="s">
        <v>264</v>
      </c>
      <c r="D135" s="15" t="s">
        <v>73</v>
      </c>
      <c r="E135" s="17">
        <v>1</v>
      </c>
      <c r="F135" s="18">
        <v>762.53</v>
      </c>
      <c r="G135" s="18">
        <f>ROUND(ROUND(E135,8)*F135,2)</f>
        <v>762.53</v>
      </c>
    </row>
    <row r="136" spans="1:7" ht="15" customHeight="1">
      <c r="A136" s="1"/>
      <c r="B136" s="1"/>
      <c r="C136" s="1"/>
      <c r="D136" s="1"/>
      <c r="E136" s="166" t="s">
        <v>268</v>
      </c>
      <c r="F136" s="166"/>
      <c r="G136" s="19">
        <f>SUM(G135:G135)</f>
        <v>762.53</v>
      </c>
    </row>
    <row r="137" spans="1:7" ht="15" customHeight="1">
      <c r="A137" s="1"/>
      <c r="B137" s="1"/>
      <c r="C137" s="1"/>
      <c r="D137" s="1"/>
      <c r="E137" s="167" t="s">
        <v>234</v>
      </c>
      <c r="F137" s="167"/>
      <c r="G137" s="20">
        <f>ROUND(SUM(G136),2)</f>
        <v>762.53</v>
      </c>
    </row>
    <row r="138" spans="1:7" ht="10.050000000000001" customHeight="1">
      <c r="A138" s="1"/>
      <c r="B138" s="1"/>
      <c r="C138" s="1"/>
      <c r="D138" s="1"/>
      <c r="E138" s="168"/>
      <c r="F138" s="168"/>
      <c r="G138" s="168"/>
    </row>
    <row r="139" spans="1:7" ht="19.95" customHeight="1">
      <c r="A139" s="160" t="s">
        <v>288</v>
      </c>
      <c r="B139" s="160"/>
      <c r="C139" s="160"/>
      <c r="D139" s="160"/>
      <c r="E139" s="160"/>
      <c r="F139" s="160"/>
      <c r="G139" s="160"/>
    </row>
    <row r="140" spans="1:7" ht="15" customHeight="1">
      <c r="A140" s="169" t="s">
        <v>267</v>
      </c>
      <c r="B140" s="169"/>
      <c r="C140" s="11" t="s">
        <v>4</v>
      </c>
      <c r="D140" s="11" t="s">
        <v>213</v>
      </c>
      <c r="E140" s="11" t="s">
        <v>214</v>
      </c>
      <c r="F140" s="11" t="s">
        <v>215</v>
      </c>
      <c r="G140" s="11" t="s">
        <v>216</v>
      </c>
    </row>
    <row r="141" spans="1:7" ht="21" customHeight="1">
      <c r="A141" s="15" t="s">
        <v>75</v>
      </c>
      <c r="B141" s="16" t="s">
        <v>289</v>
      </c>
      <c r="C141" s="15" t="s">
        <v>264</v>
      </c>
      <c r="D141" s="15" t="s">
        <v>35</v>
      </c>
      <c r="E141" s="17">
        <v>1</v>
      </c>
      <c r="F141" s="18">
        <v>53.98</v>
      </c>
      <c r="G141" s="18">
        <f>ROUND(ROUND(E141,8)*F141,2)</f>
        <v>53.98</v>
      </c>
    </row>
    <row r="142" spans="1:7" ht="15" customHeight="1">
      <c r="A142" s="1"/>
      <c r="B142" s="1"/>
      <c r="C142" s="1"/>
      <c r="D142" s="1"/>
      <c r="E142" s="166" t="s">
        <v>268</v>
      </c>
      <c r="F142" s="166"/>
      <c r="G142" s="19">
        <f>SUM(G141:G141)</f>
        <v>53.98</v>
      </c>
    </row>
    <row r="143" spans="1:7" ht="15" customHeight="1">
      <c r="A143" s="1"/>
      <c r="B143" s="1"/>
      <c r="C143" s="1"/>
      <c r="D143" s="1"/>
      <c r="E143" s="167" t="s">
        <v>234</v>
      </c>
      <c r="F143" s="167"/>
      <c r="G143" s="20">
        <f>ROUND(SUM(G142),2)</f>
        <v>53.98</v>
      </c>
    </row>
    <row r="144" spans="1:7" ht="10.050000000000001" customHeight="1">
      <c r="A144" s="1"/>
      <c r="B144" s="1"/>
      <c r="C144" s="1"/>
      <c r="D144" s="1"/>
      <c r="E144" s="168"/>
      <c r="F144" s="168"/>
      <c r="G144" s="168"/>
    </row>
    <row r="145" spans="1:7" ht="19.95" customHeight="1">
      <c r="A145" s="160" t="s">
        <v>290</v>
      </c>
      <c r="B145" s="160"/>
      <c r="C145" s="160"/>
      <c r="D145" s="160"/>
      <c r="E145" s="160"/>
      <c r="F145" s="160"/>
      <c r="G145" s="160"/>
    </row>
    <row r="146" spans="1:7" ht="15" customHeight="1">
      <c r="A146" s="169" t="s">
        <v>267</v>
      </c>
      <c r="B146" s="169"/>
      <c r="C146" s="11" t="s">
        <v>4</v>
      </c>
      <c r="D146" s="11" t="s">
        <v>213</v>
      </c>
      <c r="E146" s="11" t="s">
        <v>214</v>
      </c>
      <c r="F146" s="11" t="s">
        <v>215</v>
      </c>
      <c r="G146" s="11" t="s">
        <v>216</v>
      </c>
    </row>
    <row r="147" spans="1:7" ht="21" customHeight="1">
      <c r="A147" s="15" t="s">
        <v>78</v>
      </c>
      <c r="B147" s="16" t="s">
        <v>291</v>
      </c>
      <c r="C147" s="15" t="s">
        <v>264</v>
      </c>
      <c r="D147" s="15" t="s">
        <v>35</v>
      </c>
      <c r="E147" s="17">
        <v>1</v>
      </c>
      <c r="F147" s="18">
        <v>1771.2</v>
      </c>
      <c r="G147" s="18">
        <f>ROUND(ROUND(E147,8)*F147,2)</f>
        <v>1771.2</v>
      </c>
    </row>
    <row r="148" spans="1:7" ht="15" customHeight="1">
      <c r="A148" s="1"/>
      <c r="B148" s="1"/>
      <c r="C148" s="1"/>
      <c r="D148" s="1"/>
      <c r="E148" s="166" t="s">
        <v>268</v>
      </c>
      <c r="F148" s="166"/>
      <c r="G148" s="19">
        <f>SUM(G147:G147)</f>
        <v>1771.2</v>
      </c>
    </row>
    <row r="149" spans="1:7" ht="15" customHeight="1">
      <c r="A149" s="1"/>
      <c r="B149" s="1"/>
      <c r="C149" s="1"/>
      <c r="D149" s="1"/>
      <c r="E149" s="167" t="s">
        <v>234</v>
      </c>
      <c r="F149" s="167"/>
      <c r="G149" s="20">
        <f>ROUND(SUM(G148),2)</f>
        <v>1771.2</v>
      </c>
    </row>
    <row r="150" spans="1:7" ht="10.050000000000001" customHeight="1">
      <c r="A150" s="1"/>
      <c r="B150" s="1"/>
      <c r="C150" s="1"/>
      <c r="D150" s="1"/>
      <c r="E150" s="168"/>
      <c r="F150" s="168"/>
      <c r="G150" s="168"/>
    </row>
    <row r="151" spans="1:7" ht="19.95" customHeight="1">
      <c r="A151" s="160" t="s">
        <v>292</v>
      </c>
      <c r="B151" s="160"/>
      <c r="C151" s="160"/>
      <c r="D151" s="160"/>
      <c r="E151" s="160"/>
      <c r="F151" s="160"/>
      <c r="G151" s="160"/>
    </row>
    <row r="152" spans="1:7" ht="15" customHeight="1">
      <c r="A152" s="169" t="s">
        <v>267</v>
      </c>
      <c r="B152" s="169"/>
      <c r="C152" s="11" t="s">
        <v>4</v>
      </c>
      <c r="D152" s="11" t="s">
        <v>213</v>
      </c>
      <c r="E152" s="11" t="s">
        <v>214</v>
      </c>
      <c r="F152" s="11" t="s">
        <v>215</v>
      </c>
      <c r="G152" s="11" t="s">
        <v>216</v>
      </c>
    </row>
    <row r="153" spans="1:7" ht="15" customHeight="1">
      <c r="A153" s="15" t="s">
        <v>81</v>
      </c>
      <c r="B153" s="16" t="s">
        <v>293</v>
      </c>
      <c r="C153" s="15" t="s">
        <v>18</v>
      </c>
      <c r="D153" s="15" t="s">
        <v>83</v>
      </c>
      <c r="E153" s="17">
        <v>1</v>
      </c>
      <c r="F153" s="18">
        <v>18.34</v>
      </c>
      <c r="G153" s="18">
        <f>TRUNC(TRUNC(E153,8)*F153,2)</f>
        <v>18.34</v>
      </c>
    </row>
    <row r="154" spans="1:7" ht="15" customHeight="1">
      <c r="A154" s="1"/>
      <c r="B154" s="1"/>
      <c r="C154" s="1"/>
      <c r="D154" s="1"/>
      <c r="E154" s="166" t="s">
        <v>268</v>
      </c>
      <c r="F154" s="166"/>
      <c r="G154" s="19">
        <f>SUM(G153:G153)</f>
        <v>18.34</v>
      </c>
    </row>
    <row r="155" spans="1:7" ht="15" customHeight="1">
      <c r="A155" s="1"/>
      <c r="B155" s="1"/>
      <c r="C155" s="1"/>
      <c r="D155" s="1"/>
      <c r="E155" s="167" t="s">
        <v>234</v>
      </c>
      <c r="F155" s="167"/>
      <c r="G155" s="20">
        <f>ROUND(SUM(G154),2)</f>
        <v>18.34</v>
      </c>
    </row>
    <row r="156" spans="1:7" ht="10.050000000000001" customHeight="1">
      <c r="A156" s="1"/>
      <c r="B156" s="1"/>
      <c r="C156" s="1"/>
      <c r="D156" s="1"/>
      <c r="E156" s="168"/>
      <c r="F156" s="168"/>
      <c r="G156" s="168"/>
    </row>
    <row r="157" spans="1:7" ht="19.95" customHeight="1">
      <c r="A157" s="160" t="s">
        <v>294</v>
      </c>
      <c r="B157" s="160"/>
      <c r="C157" s="160"/>
      <c r="D157" s="160"/>
      <c r="E157" s="160"/>
      <c r="F157" s="160"/>
      <c r="G157" s="160"/>
    </row>
    <row r="158" spans="1:7" ht="15" customHeight="1">
      <c r="A158" s="169" t="s">
        <v>267</v>
      </c>
      <c r="B158" s="169"/>
      <c r="C158" s="11" t="s">
        <v>4</v>
      </c>
      <c r="D158" s="11" t="s">
        <v>213</v>
      </c>
      <c r="E158" s="11" t="s">
        <v>214</v>
      </c>
      <c r="F158" s="11" t="s">
        <v>215</v>
      </c>
      <c r="G158" s="11" t="s">
        <v>216</v>
      </c>
    </row>
    <row r="159" spans="1:7" ht="21" customHeight="1">
      <c r="A159" s="15" t="s">
        <v>85</v>
      </c>
      <c r="B159" s="16" t="s">
        <v>295</v>
      </c>
      <c r="C159" s="15" t="s">
        <v>18</v>
      </c>
      <c r="D159" s="15" t="s">
        <v>87</v>
      </c>
      <c r="E159" s="17">
        <v>1</v>
      </c>
      <c r="F159" s="18">
        <v>2.64</v>
      </c>
      <c r="G159" s="18">
        <f>TRUNC(TRUNC(E159,8)*F159,2)</f>
        <v>2.64</v>
      </c>
    </row>
    <row r="160" spans="1:7" ht="15" customHeight="1">
      <c r="A160" s="1"/>
      <c r="B160" s="1"/>
      <c r="C160" s="1"/>
      <c r="D160" s="1"/>
      <c r="E160" s="166" t="s">
        <v>268</v>
      </c>
      <c r="F160" s="166"/>
      <c r="G160" s="19">
        <f>SUM(G159:G159)</f>
        <v>2.64</v>
      </c>
    </row>
    <row r="161" spans="1:7" ht="15" customHeight="1">
      <c r="A161" s="1"/>
      <c r="B161" s="1"/>
      <c r="C161" s="1"/>
      <c r="D161" s="1"/>
      <c r="E161" s="167" t="s">
        <v>234</v>
      </c>
      <c r="F161" s="167"/>
      <c r="G161" s="20">
        <f>ROUND(SUM(G160),2)</f>
        <v>2.64</v>
      </c>
    </row>
    <row r="162" spans="1:7" ht="10.050000000000001" customHeight="1">
      <c r="A162" s="1"/>
      <c r="B162" s="1"/>
      <c r="C162" s="1"/>
      <c r="D162" s="1"/>
      <c r="E162" s="168"/>
      <c r="F162" s="168"/>
      <c r="G162" s="168"/>
    </row>
    <row r="163" spans="1:7" ht="19.95" customHeight="1">
      <c r="A163" s="160" t="s">
        <v>296</v>
      </c>
      <c r="B163" s="160"/>
      <c r="C163" s="160"/>
      <c r="D163" s="160"/>
      <c r="E163" s="160"/>
      <c r="F163" s="160"/>
      <c r="G163" s="160"/>
    </row>
    <row r="164" spans="1:7" ht="15" customHeight="1">
      <c r="A164" s="169" t="s">
        <v>267</v>
      </c>
      <c r="B164" s="169"/>
      <c r="C164" s="11" t="s">
        <v>4</v>
      </c>
      <c r="D164" s="11" t="s">
        <v>213</v>
      </c>
      <c r="E164" s="11" t="s">
        <v>214</v>
      </c>
      <c r="F164" s="11" t="s">
        <v>215</v>
      </c>
      <c r="G164" s="11" t="s">
        <v>216</v>
      </c>
    </row>
    <row r="165" spans="1:7" ht="21" customHeight="1">
      <c r="A165" s="15" t="s">
        <v>89</v>
      </c>
      <c r="B165" s="16" t="s">
        <v>297</v>
      </c>
      <c r="C165" s="15" t="s">
        <v>18</v>
      </c>
      <c r="D165" s="15" t="s">
        <v>35</v>
      </c>
      <c r="E165" s="17">
        <v>1</v>
      </c>
      <c r="F165" s="18">
        <v>19.420000000000002</v>
      </c>
      <c r="G165" s="18">
        <f>TRUNC(TRUNC(E165,8)*F165,2)</f>
        <v>19.420000000000002</v>
      </c>
    </row>
    <row r="166" spans="1:7" ht="15" customHeight="1">
      <c r="A166" s="1"/>
      <c r="B166" s="1"/>
      <c r="C166" s="1"/>
      <c r="D166" s="1"/>
      <c r="E166" s="166" t="s">
        <v>268</v>
      </c>
      <c r="F166" s="166"/>
      <c r="G166" s="19">
        <f>SUM(G165:G165)</f>
        <v>19.420000000000002</v>
      </c>
    </row>
    <row r="167" spans="1:7" ht="15" customHeight="1">
      <c r="A167" s="1"/>
      <c r="B167" s="1"/>
      <c r="C167" s="1"/>
      <c r="D167" s="1"/>
      <c r="E167" s="167" t="s">
        <v>234</v>
      </c>
      <c r="F167" s="167"/>
      <c r="G167" s="20">
        <f>ROUND(SUM(G166),2)</f>
        <v>19.420000000000002</v>
      </c>
    </row>
    <row r="168" spans="1:7" ht="10.050000000000001" customHeight="1">
      <c r="A168" s="1"/>
      <c r="B168" s="1"/>
      <c r="C168" s="1"/>
      <c r="D168" s="1"/>
      <c r="E168" s="168"/>
      <c r="F168" s="168"/>
      <c r="G168" s="168"/>
    </row>
    <row r="169" spans="1:7" ht="19.95" customHeight="1">
      <c r="A169" s="160" t="s">
        <v>298</v>
      </c>
      <c r="B169" s="160"/>
      <c r="C169" s="160"/>
      <c r="D169" s="160"/>
      <c r="E169" s="160"/>
      <c r="F169" s="160"/>
      <c r="G169" s="160"/>
    </row>
    <row r="170" spans="1:7" ht="15" customHeight="1">
      <c r="A170" s="169" t="s">
        <v>267</v>
      </c>
      <c r="B170" s="169"/>
      <c r="C170" s="11" t="s">
        <v>4</v>
      </c>
      <c r="D170" s="11" t="s">
        <v>213</v>
      </c>
      <c r="E170" s="11" t="s">
        <v>214</v>
      </c>
      <c r="F170" s="11" t="s">
        <v>215</v>
      </c>
      <c r="G170" s="11" t="s">
        <v>216</v>
      </c>
    </row>
    <row r="171" spans="1:7" ht="21" customHeight="1">
      <c r="A171" s="15" t="s">
        <v>92</v>
      </c>
      <c r="B171" s="16" t="s">
        <v>299</v>
      </c>
      <c r="C171" s="15" t="s">
        <v>18</v>
      </c>
      <c r="D171" s="15" t="s">
        <v>35</v>
      </c>
      <c r="E171" s="17">
        <v>1</v>
      </c>
      <c r="F171" s="18">
        <v>0.09</v>
      </c>
      <c r="G171" s="18">
        <f>TRUNC(TRUNC(E171,8)*F171,2)</f>
        <v>0.09</v>
      </c>
    </row>
    <row r="172" spans="1:7" ht="15" customHeight="1">
      <c r="A172" s="1"/>
      <c r="B172" s="1"/>
      <c r="C172" s="1"/>
      <c r="D172" s="1"/>
      <c r="E172" s="166" t="s">
        <v>268</v>
      </c>
      <c r="F172" s="166"/>
      <c r="G172" s="19">
        <f>SUM(G171:G171)</f>
        <v>0.09</v>
      </c>
    </row>
    <row r="173" spans="1:7" ht="15" customHeight="1">
      <c r="A173" s="1"/>
      <c r="B173" s="1"/>
      <c r="C173" s="1"/>
      <c r="D173" s="1"/>
      <c r="E173" s="167" t="s">
        <v>234</v>
      </c>
      <c r="F173" s="167"/>
      <c r="G173" s="20">
        <f>ROUND(SUM(G172),2)</f>
        <v>0.09</v>
      </c>
    </row>
    <row r="174" spans="1:7" ht="10.050000000000001" customHeight="1">
      <c r="A174" s="1"/>
      <c r="B174" s="1"/>
      <c r="C174" s="1"/>
      <c r="D174" s="1"/>
      <c r="E174" s="168"/>
      <c r="F174" s="168"/>
      <c r="G174" s="168"/>
    </row>
    <row r="175" spans="1:7" ht="19.95" customHeight="1">
      <c r="A175" s="160" t="s">
        <v>300</v>
      </c>
      <c r="B175" s="160"/>
      <c r="C175" s="160"/>
      <c r="D175" s="160"/>
      <c r="E175" s="160"/>
      <c r="F175" s="160"/>
      <c r="G175" s="160"/>
    </row>
    <row r="176" spans="1:7" ht="15" customHeight="1">
      <c r="A176" s="169" t="s">
        <v>267</v>
      </c>
      <c r="B176" s="169"/>
      <c r="C176" s="11" t="s">
        <v>4</v>
      </c>
      <c r="D176" s="11" t="s">
        <v>213</v>
      </c>
      <c r="E176" s="11" t="s">
        <v>214</v>
      </c>
      <c r="F176" s="11" t="s">
        <v>215</v>
      </c>
      <c r="G176" s="11" t="s">
        <v>216</v>
      </c>
    </row>
    <row r="177" spans="1:7" ht="21" customHeight="1">
      <c r="A177" s="15" t="s">
        <v>95</v>
      </c>
      <c r="B177" s="16" t="s">
        <v>301</v>
      </c>
      <c r="C177" s="15" t="s">
        <v>18</v>
      </c>
      <c r="D177" s="15" t="s">
        <v>35</v>
      </c>
      <c r="E177" s="17">
        <v>1</v>
      </c>
      <c r="F177" s="18">
        <v>0.3</v>
      </c>
      <c r="G177" s="18">
        <f>TRUNC(TRUNC(E177,8)*F177,2)</f>
        <v>0.3</v>
      </c>
    </row>
    <row r="178" spans="1:7" ht="15" customHeight="1">
      <c r="A178" s="1"/>
      <c r="B178" s="1"/>
      <c r="C178" s="1"/>
      <c r="D178" s="1"/>
      <c r="E178" s="166" t="s">
        <v>268</v>
      </c>
      <c r="F178" s="166"/>
      <c r="G178" s="19">
        <f>SUM(G177:G177)</f>
        <v>0.3</v>
      </c>
    </row>
    <row r="179" spans="1:7" ht="15" customHeight="1">
      <c r="A179" s="1"/>
      <c r="B179" s="1"/>
      <c r="C179" s="1"/>
      <c r="D179" s="1"/>
      <c r="E179" s="167" t="s">
        <v>234</v>
      </c>
      <c r="F179" s="167"/>
      <c r="G179" s="20">
        <f>ROUND(SUM(G178),2)</f>
        <v>0.3</v>
      </c>
    </row>
    <row r="180" spans="1:7" ht="10.050000000000001" customHeight="1">
      <c r="A180" s="1"/>
      <c r="B180" s="1"/>
      <c r="C180" s="1"/>
      <c r="D180" s="1"/>
      <c r="E180" s="168"/>
      <c r="F180" s="168"/>
      <c r="G180" s="168"/>
    </row>
    <row r="181" spans="1:7" ht="19.95" customHeight="1">
      <c r="A181" s="160" t="s">
        <v>302</v>
      </c>
      <c r="B181" s="160"/>
      <c r="C181" s="160"/>
      <c r="D181" s="160"/>
      <c r="E181" s="160"/>
      <c r="F181" s="160"/>
      <c r="G181" s="160"/>
    </row>
    <row r="182" spans="1:7" ht="15" customHeight="1">
      <c r="A182" s="169" t="s">
        <v>267</v>
      </c>
      <c r="B182" s="169"/>
      <c r="C182" s="11" t="s">
        <v>4</v>
      </c>
      <c r="D182" s="11" t="s">
        <v>213</v>
      </c>
      <c r="E182" s="11" t="s">
        <v>214</v>
      </c>
      <c r="F182" s="11" t="s">
        <v>215</v>
      </c>
      <c r="G182" s="11" t="s">
        <v>216</v>
      </c>
    </row>
    <row r="183" spans="1:7" ht="15" customHeight="1">
      <c r="A183" s="15" t="s">
        <v>98</v>
      </c>
      <c r="B183" s="16" t="s">
        <v>303</v>
      </c>
      <c r="C183" s="15" t="s">
        <v>18</v>
      </c>
      <c r="D183" s="15" t="s">
        <v>35</v>
      </c>
      <c r="E183" s="17">
        <v>1</v>
      </c>
      <c r="F183" s="18">
        <v>2.33</v>
      </c>
      <c r="G183" s="18">
        <f>TRUNC(TRUNC(E183,8)*F183,2)</f>
        <v>2.33</v>
      </c>
    </row>
    <row r="184" spans="1:7" ht="15" customHeight="1">
      <c r="A184" s="1"/>
      <c r="B184" s="1"/>
      <c r="C184" s="1"/>
      <c r="D184" s="1"/>
      <c r="E184" s="166" t="s">
        <v>268</v>
      </c>
      <c r="F184" s="166"/>
      <c r="G184" s="19">
        <f>SUM(G183:G183)</f>
        <v>2.33</v>
      </c>
    </row>
    <row r="185" spans="1:7" ht="15" customHeight="1">
      <c r="A185" s="1"/>
      <c r="B185" s="1"/>
      <c r="C185" s="1"/>
      <c r="D185" s="1"/>
      <c r="E185" s="167" t="s">
        <v>234</v>
      </c>
      <c r="F185" s="167"/>
      <c r="G185" s="20">
        <f>ROUND(SUM(G184),2)</f>
        <v>2.33</v>
      </c>
    </row>
    <row r="186" spans="1:7" ht="10.050000000000001" customHeight="1">
      <c r="A186" s="1"/>
      <c r="B186" s="1"/>
      <c r="C186" s="1"/>
      <c r="D186" s="1"/>
      <c r="E186" s="168"/>
      <c r="F186" s="168"/>
      <c r="G186" s="168"/>
    </row>
    <row r="187" spans="1:7" ht="19.95" customHeight="1">
      <c r="A187" s="160" t="s">
        <v>304</v>
      </c>
      <c r="B187" s="160"/>
      <c r="C187" s="160"/>
      <c r="D187" s="160"/>
      <c r="E187" s="160"/>
      <c r="F187" s="160"/>
      <c r="G187" s="160"/>
    </row>
    <row r="188" spans="1:7" ht="15" customHeight="1">
      <c r="A188" s="169" t="s">
        <v>267</v>
      </c>
      <c r="B188" s="169"/>
      <c r="C188" s="11" t="s">
        <v>4</v>
      </c>
      <c r="D188" s="11" t="s">
        <v>213</v>
      </c>
      <c r="E188" s="11" t="s">
        <v>214</v>
      </c>
      <c r="F188" s="11" t="s">
        <v>215</v>
      </c>
      <c r="G188" s="11" t="s">
        <v>216</v>
      </c>
    </row>
    <row r="189" spans="1:7" ht="15" customHeight="1">
      <c r="A189" s="15" t="s">
        <v>101</v>
      </c>
      <c r="B189" s="16" t="s">
        <v>305</v>
      </c>
      <c r="C189" s="15" t="s">
        <v>18</v>
      </c>
      <c r="D189" s="15" t="s">
        <v>35</v>
      </c>
      <c r="E189" s="17">
        <v>1</v>
      </c>
      <c r="F189" s="18">
        <v>43.39</v>
      </c>
      <c r="G189" s="18">
        <f>TRUNC(TRUNC(E189,8)*F189,2)</f>
        <v>43.39</v>
      </c>
    </row>
    <row r="190" spans="1:7" ht="15" customHeight="1">
      <c r="A190" s="1"/>
      <c r="B190" s="1"/>
      <c r="C190" s="1"/>
      <c r="D190" s="1"/>
      <c r="E190" s="166" t="s">
        <v>268</v>
      </c>
      <c r="F190" s="166"/>
      <c r="G190" s="19">
        <f>SUM(G189:G189)</f>
        <v>43.39</v>
      </c>
    </row>
    <row r="191" spans="1:7" ht="15" customHeight="1">
      <c r="A191" s="1"/>
      <c r="B191" s="1"/>
      <c r="C191" s="1"/>
      <c r="D191" s="1"/>
      <c r="E191" s="167" t="s">
        <v>234</v>
      </c>
      <c r="F191" s="167"/>
      <c r="G191" s="20">
        <f>ROUND(SUM(G190),2)</f>
        <v>43.39</v>
      </c>
    </row>
    <row r="192" spans="1:7" ht="10.050000000000001" customHeight="1">
      <c r="A192" s="1"/>
      <c r="B192" s="1"/>
      <c r="C192" s="1"/>
      <c r="D192" s="1"/>
      <c r="E192" s="168"/>
      <c r="F192" s="168"/>
      <c r="G192" s="168"/>
    </row>
    <row r="193" spans="1:7" ht="19.95" customHeight="1">
      <c r="A193" s="160" t="s">
        <v>306</v>
      </c>
      <c r="B193" s="160"/>
      <c r="C193" s="160"/>
      <c r="D193" s="160"/>
      <c r="E193" s="160"/>
      <c r="F193" s="160"/>
      <c r="G193" s="160"/>
    </row>
    <row r="194" spans="1:7" ht="15" customHeight="1">
      <c r="A194" s="169" t="s">
        <v>267</v>
      </c>
      <c r="B194" s="169"/>
      <c r="C194" s="11" t="s">
        <v>4</v>
      </c>
      <c r="D194" s="11" t="s">
        <v>213</v>
      </c>
      <c r="E194" s="11" t="s">
        <v>214</v>
      </c>
      <c r="F194" s="11" t="s">
        <v>215</v>
      </c>
      <c r="G194" s="11" t="s">
        <v>216</v>
      </c>
    </row>
    <row r="195" spans="1:7" ht="15" customHeight="1">
      <c r="A195" s="15" t="s">
        <v>104</v>
      </c>
      <c r="B195" s="16" t="s">
        <v>307</v>
      </c>
      <c r="C195" s="15" t="s">
        <v>18</v>
      </c>
      <c r="D195" s="15" t="s">
        <v>106</v>
      </c>
      <c r="E195" s="17">
        <v>1</v>
      </c>
      <c r="F195" s="18">
        <v>13.68</v>
      </c>
      <c r="G195" s="18">
        <f>TRUNC(TRUNC(E195,8)*F195,2)</f>
        <v>13.68</v>
      </c>
    </row>
    <row r="196" spans="1:7" ht="15" customHeight="1">
      <c r="A196" s="1"/>
      <c r="B196" s="1"/>
      <c r="C196" s="1"/>
      <c r="D196" s="1"/>
      <c r="E196" s="166" t="s">
        <v>268</v>
      </c>
      <c r="F196" s="166"/>
      <c r="G196" s="19">
        <f>SUM(G195:G195)</f>
        <v>13.68</v>
      </c>
    </row>
    <row r="197" spans="1:7" ht="15" customHeight="1">
      <c r="A197" s="1"/>
      <c r="B197" s="1"/>
      <c r="C197" s="1"/>
      <c r="D197" s="1"/>
      <c r="E197" s="167" t="s">
        <v>234</v>
      </c>
      <c r="F197" s="167"/>
      <c r="G197" s="20">
        <f>ROUND(SUM(G196),2)</f>
        <v>13.68</v>
      </c>
    </row>
    <row r="198" spans="1:7" ht="10.050000000000001" customHeight="1">
      <c r="A198" s="1"/>
      <c r="B198" s="1"/>
      <c r="C198" s="1"/>
      <c r="D198" s="1"/>
      <c r="E198" s="168"/>
      <c r="F198" s="168"/>
      <c r="G198" s="168"/>
    </row>
    <row r="199" spans="1:7" ht="19.95" customHeight="1">
      <c r="A199" s="160" t="s">
        <v>308</v>
      </c>
      <c r="B199" s="160"/>
      <c r="C199" s="160"/>
      <c r="D199" s="160"/>
      <c r="E199" s="160"/>
      <c r="F199" s="160"/>
      <c r="G199" s="160"/>
    </row>
    <row r="200" spans="1:7" ht="15" customHeight="1">
      <c r="A200" s="169" t="s">
        <v>267</v>
      </c>
      <c r="B200" s="169"/>
      <c r="C200" s="11" t="s">
        <v>4</v>
      </c>
      <c r="D200" s="11" t="s">
        <v>213</v>
      </c>
      <c r="E200" s="11" t="s">
        <v>214</v>
      </c>
      <c r="F200" s="11" t="s">
        <v>215</v>
      </c>
      <c r="G200" s="11" t="s">
        <v>216</v>
      </c>
    </row>
    <row r="201" spans="1:7" ht="21" customHeight="1">
      <c r="A201" s="15" t="s">
        <v>108</v>
      </c>
      <c r="B201" s="16" t="s">
        <v>309</v>
      </c>
      <c r="C201" s="15" t="s">
        <v>264</v>
      </c>
      <c r="D201" s="15" t="s">
        <v>35</v>
      </c>
      <c r="E201" s="17">
        <v>1</v>
      </c>
      <c r="F201" s="18">
        <v>52.7</v>
      </c>
      <c r="G201" s="18">
        <f>ROUND(ROUND(E201,8)*F201,2)</f>
        <v>52.7</v>
      </c>
    </row>
    <row r="202" spans="1:7" ht="15" customHeight="1">
      <c r="A202" s="1"/>
      <c r="B202" s="1"/>
      <c r="C202" s="1"/>
      <c r="D202" s="1"/>
      <c r="E202" s="166" t="s">
        <v>268</v>
      </c>
      <c r="F202" s="166"/>
      <c r="G202" s="19">
        <f>SUM(G201:G201)</f>
        <v>52.7</v>
      </c>
    </row>
    <row r="203" spans="1:7" ht="15" customHeight="1">
      <c r="A203" s="1"/>
      <c r="B203" s="1"/>
      <c r="C203" s="1"/>
      <c r="D203" s="1"/>
      <c r="E203" s="167" t="s">
        <v>234</v>
      </c>
      <c r="F203" s="167"/>
      <c r="G203" s="20">
        <f>ROUND(SUM(G202),2)</f>
        <v>52.7</v>
      </c>
    </row>
    <row r="204" spans="1:7" ht="10.050000000000001" customHeight="1">
      <c r="A204" s="1"/>
      <c r="B204" s="1"/>
      <c r="C204" s="1"/>
      <c r="D204" s="1"/>
      <c r="E204" s="168"/>
      <c r="F204" s="168"/>
      <c r="G204" s="168"/>
    </row>
    <row r="205" spans="1:7" ht="19.95" customHeight="1">
      <c r="A205" s="160" t="s">
        <v>310</v>
      </c>
      <c r="B205" s="160"/>
      <c r="C205" s="160"/>
      <c r="D205" s="160"/>
      <c r="E205" s="160"/>
      <c r="F205" s="160"/>
      <c r="G205" s="160"/>
    </row>
    <row r="206" spans="1:7" ht="15" customHeight="1">
      <c r="A206" s="169" t="s">
        <v>267</v>
      </c>
      <c r="B206" s="169"/>
      <c r="C206" s="11" t="s">
        <v>4</v>
      </c>
      <c r="D206" s="11" t="s">
        <v>213</v>
      </c>
      <c r="E206" s="11" t="s">
        <v>214</v>
      </c>
      <c r="F206" s="11" t="s">
        <v>215</v>
      </c>
      <c r="G206" s="11" t="s">
        <v>216</v>
      </c>
    </row>
    <row r="207" spans="1:7" ht="21" customHeight="1">
      <c r="A207" s="15" t="s">
        <v>111</v>
      </c>
      <c r="B207" s="16" t="s">
        <v>311</v>
      </c>
      <c r="C207" s="15" t="s">
        <v>264</v>
      </c>
      <c r="D207" s="15" t="s">
        <v>35</v>
      </c>
      <c r="E207" s="17">
        <v>1</v>
      </c>
      <c r="F207" s="18">
        <v>62.68</v>
      </c>
      <c r="G207" s="18">
        <f>ROUND(ROUND(E207,8)*F207,2)</f>
        <v>62.68</v>
      </c>
    </row>
    <row r="208" spans="1:7" ht="15" customHeight="1">
      <c r="A208" s="1"/>
      <c r="B208" s="1"/>
      <c r="C208" s="1"/>
      <c r="D208" s="1"/>
      <c r="E208" s="166" t="s">
        <v>268</v>
      </c>
      <c r="F208" s="166"/>
      <c r="G208" s="19">
        <f>SUM(G207:G207)</f>
        <v>62.68</v>
      </c>
    </row>
    <row r="209" spans="1:7" ht="15" customHeight="1">
      <c r="A209" s="1"/>
      <c r="B209" s="1"/>
      <c r="C209" s="1"/>
      <c r="D209" s="1"/>
      <c r="E209" s="167" t="s">
        <v>234</v>
      </c>
      <c r="F209" s="167"/>
      <c r="G209" s="20">
        <f>ROUND(SUM(G208),2)</f>
        <v>62.68</v>
      </c>
    </row>
    <row r="210" spans="1:7" ht="10.050000000000001" customHeight="1">
      <c r="A210" s="1"/>
      <c r="B210" s="1"/>
      <c r="C210" s="1"/>
      <c r="D210" s="1"/>
      <c r="E210" s="168"/>
      <c r="F210" s="168"/>
      <c r="G210" s="168"/>
    </row>
    <row r="211" spans="1:7" ht="19.95" customHeight="1">
      <c r="A211" s="160" t="s">
        <v>312</v>
      </c>
      <c r="B211" s="160"/>
      <c r="C211" s="160"/>
      <c r="D211" s="160"/>
      <c r="E211" s="160"/>
      <c r="F211" s="160"/>
      <c r="G211" s="160"/>
    </row>
    <row r="212" spans="1:7" ht="15" customHeight="1">
      <c r="A212" s="169" t="s">
        <v>267</v>
      </c>
      <c r="B212" s="169"/>
      <c r="C212" s="11" t="s">
        <v>4</v>
      </c>
      <c r="D212" s="11" t="s">
        <v>213</v>
      </c>
      <c r="E212" s="11" t="s">
        <v>214</v>
      </c>
      <c r="F212" s="11" t="s">
        <v>215</v>
      </c>
      <c r="G212" s="11" t="s">
        <v>216</v>
      </c>
    </row>
    <row r="213" spans="1:7" ht="21" customHeight="1">
      <c r="A213" s="15" t="s">
        <v>114</v>
      </c>
      <c r="B213" s="16" t="s">
        <v>313</v>
      </c>
      <c r="C213" s="15" t="s">
        <v>264</v>
      </c>
      <c r="D213" s="15" t="s">
        <v>35</v>
      </c>
      <c r="E213" s="17">
        <v>1</v>
      </c>
      <c r="F213" s="18">
        <v>55.27</v>
      </c>
      <c r="G213" s="18">
        <f>ROUND(ROUND(E213,8)*F213,2)</f>
        <v>55.27</v>
      </c>
    </row>
    <row r="214" spans="1:7" ht="15" customHeight="1">
      <c r="A214" s="1"/>
      <c r="B214" s="1"/>
      <c r="C214" s="1"/>
      <c r="D214" s="1"/>
      <c r="E214" s="166" t="s">
        <v>268</v>
      </c>
      <c r="F214" s="166"/>
      <c r="G214" s="19">
        <f>SUM(G213:G213)</f>
        <v>55.27</v>
      </c>
    </row>
    <row r="215" spans="1:7" ht="15" customHeight="1">
      <c r="A215" s="1"/>
      <c r="B215" s="1"/>
      <c r="C215" s="1"/>
      <c r="D215" s="1"/>
      <c r="E215" s="167" t="s">
        <v>234</v>
      </c>
      <c r="F215" s="167"/>
      <c r="G215" s="20">
        <f>ROUND(SUM(G214),2)</f>
        <v>55.27</v>
      </c>
    </row>
    <row r="216" spans="1:7" ht="10.050000000000001" customHeight="1">
      <c r="A216" s="1"/>
      <c r="B216" s="1"/>
      <c r="C216" s="1"/>
      <c r="D216" s="1"/>
      <c r="E216" s="168"/>
      <c r="F216" s="168"/>
      <c r="G216" s="168"/>
    </row>
    <row r="217" spans="1:7" ht="19.95" customHeight="1">
      <c r="A217" s="160" t="s">
        <v>314</v>
      </c>
      <c r="B217" s="160"/>
      <c r="C217" s="160"/>
      <c r="D217" s="160"/>
      <c r="E217" s="160"/>
      <c r="F217" s="160"/>
      <c r="G217" s="160"/>
    </row>
    <row r="218" spans="1:7" ht="15" customHeight="1">
      <c r="A218" s="169" t="s">
        <v>267</v>
      </c>
      <c r="B218" s="169"/>
      <c r="C218" s="11" t="s">
        <v>4</v>
      </c>
      <c r="D218" s="11" t="s">
        <v>213</v>
      </c>
      <c r="E218" s="11" t="s">
        <v>214</v>
      </c>
      <c r="F218" s="11" t="s">
        <v>215</v>
      </c>
      <c r="G218" s="11" t="s">
        <v>216</v>
      </c>
    </row>
    <row r="219" spans="1:7" ht="21" customHeight="1">
      <c r="A219" s="15" t="s">
        <v>117</v>
      </c>
      <c r="B219" s="16" t="s">
        <v>315</v>
      </c>
      <c r="C219" s="15" t="s">
        <v>264</v>
      </c>
      <c r="D219" s="15" t="s">
        <v>35</v>
      </c>
      <c r="E219" s="17">
        <v>1</v>
      </c>
      <c r="F219" s="18">
        <v>72.98</v>
      </c>
      <c r="G219" s="18">
        <f>ROUND(ROUND(E219,8)*F219,2)</f>
        <v>72.98</v>
      </c>
    </row>
    <row r="220" spans="1:7" ht="15" customHeight="1">
      <c r="A220" s="1"/>
      <c r="B220" s="1"/>
      <c r="C220" s="1"/>
      <c r="D220" s="1"/>
      <c r="E220" s="166" t="s">
        <v>268</v>
      </c>
      <c r="F220" s="166"/>
      <c r="G220" s="19">
        <f>SUM(G219:G219)</f>
        <v>72.98</v>
      </c>
    </row>
    <row r="221" spans="1:7" ht="15" customHeight="1">
      <c r="A221" s="1"/>
      <c r="B221" s="1"/>
      <c r="C221" s="1"/>
      <c r="D221" s="1"/>
      <c r="E221" s="167" t="s">
        <v>234</v>
      </c>
      <c r="F221" s="167"/>
      <c r="G221" s="20">
        <f>ROUND(SUM(G220),2)</f>
        <v>72.98</v>
      </c>
    </row>
    <row r="222" spans="1:7" ht="10.050000000000001" customHeight="1">
      <c r="A222" s="1"/>
      <c r="B222" s="1"/>
      <c r="C222" s="1"/>
      <c r="D222" s="1"/>
      <c r="E222" s="168"/>
      <c r="F222" s="168"/>
      <c r="G222" s="168"/>
    </row>
    <row r="223" spans="1:7" ht="19.95" customHeight="1">
      <c r="A223" s="160" t="s">
        <v>316</v>
      </c>
      <c r="B223" s="160"/>
      <c r="C223" s="160"/>
      <c r="D223" s="160"/>
      <c r="E223" s="160"/>
      <c r="F223" s="160"/>
      <c r="G223" s="160"/>
    </row>
    <row r="224" spans="1:7" ht="15" customHeight="1">
      <c r="A224" s="169" t="s">
        <v>267</v>
      </c>
      <c r="B224" s="169"/>
      <c r="C224" s="11" t="s">
        <v>4</v>
      </c>
      <c r="D224" s="11" t="s">
        <v>213</v>
      </c>
      <c r="E224" s="11" t="s">
        <v>214</v>
      </c>
      <c r="F224" s="11" t="s">
        <v>215</v>
      </c>
      <c r="G224" s="11" t="s">
        <v>216</v>
      </c>
    </row>
    <row r="225" spans="1:7" ht="21" customHeight="1">
      <c r="A225" s="15" t="s">
        <v>120</v>
      </c>
      <c r="B225" s="16" t="s">
        <v>317</v>
      </c>
      <c r="C225" s="15" t="s">
        <v>264</v>
      </c>
      <c r="D225" s="15" t="s">
        <v>35</v>
      </c>
      <c r="E225" s="17">
        <v>1</v>
      </c>
      <c r="F225" s="18">
        <v>62.71</v>
      </c>
      <c r="G225" s="18">
        <f>ROUND(ROUND(E225,8)*F225,2)</f>
        <v>62.71</v>
      </c>
    </row>
    <row r="226" spans="1:7" ht="15" customHeight="1">
      <c r="A226" s="1"/>
      <c r="B226" s="1"/>
      <c r="C226" s="1"/>
      <c r="D226" s="1"/>
      <c r="E226" s="166" t="s">
        <v>268</v>
      </c>
      <c r="F226" s="166"/>
      <c r="G226" s="19">
        <f>SUM(G225:G225)</f>
        <v>62.71</v>
      </c>
    </row>
    <row r="227" spans="1:7" ht="15" customHeight="1">
      <c r="A227" s="1"/>
      <c r="B227" s="1"/>
      <c r="C227" s="1"/>
      <c r="D227" s="1"/>
      <c r="E227" s="167" t="s">
        <v>234</v>
      </c>
      <c r="F227" s="167"/>
      <c r="G227" s="20">
        <f>ROUND(SUM(G226),2)</f>
        <v>62.71</v>
      </c>
    </row>
    <row r="228" spans="1:7" ht="10.050000000000001" customHeight="1">
      <c r="A228" s="1"/>
      <c r="B228" s="1"/>
      <c r="C228" s="1"/>
      <c r="D228" s="1"/>
      <c r="E228" s="168"/>
      <c r="F228" s="168"/>
      <c r="G228" s="168"/>
    </row>
    <row r="229" spans="1:7" ht="19.95" customHeight="1">
      <c r="A229" s="160" t="s">
        <v>318</v>
      </c>
      <c r="B229" s="160"/>
      <c r="C229" s="160"/>
      <c r="D229" s="160"/>
      <c r="E229" s="160"/>
      <c r="F229" s="160"/>
      <c r="G229" s="160"/>
    </row>
    <row r="230" spans="1:7" ht="15" customHeight="1">
      <c r="A230" s="169" t="s">
        <v>267</v>
      </c>
      <c r="B230" s="169"/>
      <c r="C230" s="11" t="s">
        <v>4</v>
      </c>
      <c r="D230" s="11" t="s">
        <v>213</v>
      </c>
      <c r="E230" s="11" t="s">
        <v>214</v>
      </c>
      <c r="F230" s="11" t="s">
        <v>215</v>
      </c>
      <c r="G230" s="11" t="s">
        <v>216</v>
      </c>
    </row>
    <row r="231" spans="1:7" ht="21" customHeight="1">
      <c r="A231" s="15" t="s">
        <v>123</v>
      </c>
      <c r="B231" s="16" t="s">
        <v>124</v>
      </c>
      <c r="C231" s="15" t="s">
        <v>264</v>
      </c>
      <c r="D231" s="15" t="s">
        <v>35</v>
      </c>
      <c r="E231" s="17">
        <v>1</v>
      </c>
      <c r="F231" s="18">
        <v>6.96</v>
      </c>
      <c r="G231" s="18">
        <f>ROUND(ROUND(E231,8)*F231,2)</f>
        <v>6.96</v>
      </c>
    </row>
    <row r="232" spans="1:7" ht="15" customHeight="1">
      <c r="A232" s="1"/>
      <c r="B232" s="1"/>
      <c r="C232" s="1"/>
      <c r="D232" s="1"/>
      <c r="E232" s="166" t="s">
        <v>268</v>
      </c>
      <c r="F232" s="166"/>
      <c r="G232" s="19">
        <f>SUM(G231:G231)</f>
        <v>6.96</v>
      </c>
    </row>
    <row r="233" spans="1:7" ht="15" customHeight="1">
      <c r="A233" s="1"/>
      <c r="B233" s="1"/>
      <c r="C233" s="1"/>
      <c r="D233" s="1"/>
      <c r="E233" s="167" t="s">
        <v>234</v>
      </c>
      <c r="F233" s="167"/>
      <c r="G233" s="20">
        <f>ROUND(SUM(G232),2)</f>
        <v>6.96</v>
      </c>
    </row>
    <row r="234" spans="1:7" ht="10.050000000000001" customHeight="1">
      <c r="A234" s="1"/>
      <c r="B234" s="1"/>
      <c r="C234" s="1"/>
      <c r="D234" s="1"/>
      <c r="E234" s="168"/>
      <c r="F234" s="168"/>
      <c r="G234" s="168"/>
    </row>
    <row r="235" spans="1:7" ht="19.95" customHeight="1">
      <c r="A235" s="160" t="s">
        <v>319</v>
      </c>
      <c r="B235" s="160"/>
      <c r="C235" s="160"/>
      <c r="D235" s="160"/>
      <c r="E235" s="160"/>
      <c r="F235" s="160"/>
      <c r="G235" s="160"/>
    </row>
    <row r="236" spans="1:7" ht="15" customHeight="1">
      <c r="A236" s="169" t="s">
        <v>267</v>
      </c>
      <c r="B236" s="169"/>
      <c r="C236" s="11" t="s">
        <v>4</v>
      </c>
      <c r="D236" s="11" t="s">
        <v>213</v>
      </c>
      <c r="E236" s="11" t="s">
        <v>214</v>
      </c>
      <c r="F236" s="11" t="s">
        <v>215</v>
      </c>
      <c r="G236" s="11" t="s">
        <v>216</v>
      </c>
    </row>
    <row r="237" spans="1:7" ht="21" customHeight="1">
      <c r="A237" s="15" t="s">
        <v>128</v>
      </c>
      <c r="B237" s="16" t="s">
        <v>129</v>
      </c>
      <c r="C237" s="15" t="s">
        <v>264</v>
      </c>
      <c r="D237" s="15" t="s">
        <v>106</v>
      </c>
      <c r="E237" s="17">
        <v>1</v>
      </c>
      <c r="F237" s="18">
        <v>7.43</v>
      </c>
      <c r="G237" s="18">
        <f>ROUND(ROUND(E237,8)*F237,2)</f>
        <v>7.43</v>
      </c>
    </row>
    <row r="238" spans="1:7" ht="15" customHeight="1">
      <c r="A238" s="1"/>
      <c r="B238" s="1"/>
      <c r="C238" s="1"/>
      <c r="D238" s="1"/>
      <c r="E238" s="166" t="s">
        <v>268</v>
      </c>
      <c r="F238" s="166"/>
      <c r="G238" s="19">
        <f>SUM(G237:G237)</f>
        <v>7.43</v>
      </c>
    </row>
    <row r="239" spans="1:7" ht="15" customHeight="1">
      <c r="A239" s="1"/>
      <c r="B239" s="1"/>
      <c r="C239" s="1"/>
      <c r="D239" s="1"/>
      <c r="E239" s="167" t="s">
        <v>234</v>
      </c>
      <c r="F239" s="167"/>
      <c r="G239" s="20">
        <f>ROUND(SUM(G238),2)</f>
        <v>7.43</v>
      </c>
    </row>
    <row r="240" spans="1:7" ht="10.050000000000001" customHeight="1">
      <c r="A240" s="1"/>
      <c r="B240" s="1"/>
      <c r="C240" s="1"/>
      <c r="D240" s="1"/>
      <c r="E240" s="168"/>
      <c r="F240" s="168"/>
      <c r="G240" s="168"/>
    </row>
    <row r="241" spans="1:7" ht="19.95" customHeight="1">
      <c r="A241" s="160" t="s">
        <v>320</v>
      </c>
      <c r="B241" s="160"/>
      <c r="C241" s="160"/>
      <c r="D241" s="160"/>
      <c r="E241" s="160"/>
      <c r="F241" s="160"/>
      <c r="G241" s="160"/>
    </row>
    <row r="242" spans="1:7" ht="15" customHeight="1">
      <c r="A242" s="169" t="s">
        <v>230</v>
      </c>
      <c r="B242" s="169"/>
      <c r="C242" s="11" t="s">
        <v>4</v>
      </c>
      <c r="D242" s="11" t="s">
        <v>213</v>
      </c>
      <c r="E242" s="11" t="s">
        <v>214</v>
      </c>
      <c r="F242" s="11" t="s">
        <v>215</v>
      </c>
      <c r="G242" s="11" t="s">
        <v>216</v>
      </c>
    </row>
    <row r="243" spans="1:7" ht="21" customHeight="1">
      <c r="A243" s="15" t="s">
        <v>131</v>
      </c>
      <c r="B243" s="16" t="s">
        <v>132</v>
      </c>
      <c r="C243" s="15" t="s">
        <v>264</v>
      </c>
      <c r="D243" s="15" t="s">
        <v>133</v>
      </c>
      <c r="E243" s="17">
        <v>1</v>
      </c>
      <c r="F243" s="18">
        <v>3569</v>
      </c>
      <c r="G243" s="18">
        <f>ROUND(ROUND(E243,8)*F243,2)</f>
        <v>3569</v>
      </c>
    </row>
    <row r="244" spans="1:7" ht="15" customHeight="1">
      <c r="A244" s="1"/>
      <c r="B244" s="1"/>
      <c r="C244" s="1"/>
      <c r="D244" s="1"/>
      <c r="E244" s="166" t="s">
        <v>233</v>
      </c>
      <c r="F244" s="166"/>
      <c r="G244" s="19">
        <f>SUM(G243:G243)</f>
        <v>3569</v>
      </c>
    </row>
    <row r="245" spans="1:7" ht="15" customHeight="1">
      <c r="A245" s="1"/>
      <c r="B245" s="1"/>
      <c r="C245" s="1"/>
      <c r="D245" s="1"/>
      <c r="E245" s="167" t="s">
        <v>234</v>
      </c>
      <c r="F245" s="167"/>
      <c r="G245" s="20">
        <f>ROUND(SUM(G244),2)</f>
        <v>3569</v>
      </c>
    </row>
    <row r="246" spans="1:7" ht="10.050000000000001" customHeight="1">
      <c r="A246" s="1"/>
      <c r="B246" s="1"/>
      <c r="C246" s="1"/>
      <c r="D246" s="1"/>
      <c r="E246" s="168"/>
      <c r="F246" s="168"/>
      <c r="G246" s="168"/>
    </row>
    <row r="247" spans="1:7" ht="19.95" customHeight="1">
      <c r="A247" s="160" t="s">
        <v>321</v>
      </c>
      <c r="B247" s="160"/>
      <c r="C247" s="160"/>
      <c r="D247" s="160"/>
      <c r="E247" s="160"/>
      <c r="F247" s="160"/>
      <c r="G247" s="160"/>
    </row>
    <row r="248" spans="1:7" ht="15" customHeight="1">
      <c r="A248" s="169" t="s">
        <v>230</v>
      </c>
      <c r="B248" s="169"/>
      <c r="C248" s="11" t="s">
        <v>4</v>
      </c>
      <c r="D248" s="11" t="s">
        <v>213</v>
      </c>
      <c r="E248" s="11" t="s">
        <v>214</v>
      </c>
      <c r="F248" s="11" t="s">
        <v>215</v>
      </c>
      <c r="G248" s="11" t="s">
        <v>216</v>
      </c>
    </row>
    <row r="249" spans="1:7" ht="21" customHeight="1">
      <c r="A249" s="15" t="s">
        <v>135</v>
      </c>
      <c r="B249" s="16" t="s">
        <v>136</v>
      </c>
      <c r="C249" s="15" t="s">
        <v>264</v>
      </c>
      <c r="D249" s="15" t="s">
        <v>39</v>
      </c>
      <c r="E249" s="17">
        <v>1</v>
      </c>
      <c r="F249" s="18">
        <v>126</v>
      </c>
      <c r="G249" s="18">
        <f>ROUND(ROUND(E249,8)*F249,2)</f>
        <v>126</v>
      </c>
    </row>
    <row r="250" spans="1:7" ht="15" customHeight="1">
      <c r="A250" s="1"/>
      <c r="B250" s="1"/>
      <c r="C250" s="1"/>
      <c r="D250" s="1"/>
      <c r="E250" s="166" t="s">
        <v>233</v>
      </c>
      <c r="F250" s="166"/>
      <c r="G250" s="19">
        <f>SUM(G249:G249)</f>
        <v>126</v>
      </c>
    </row>
    <row r="251" spans="1:7" ht="15" customHeight="1">
      <c r="A251" s="1"/>
      <c r="B251" s="1"/>
      <c r="C251" s="1"/>
      <c r="D251" s="1"/>
      <c r="E251" s="167" t="s">
        <v>234</v>
      </c>
      <c r="F251" s="167"/>
      <c r="G251" s="20">
        <f>ROUND(SUM(G250),2)</f>
        <v>126</v>
      </c>
    </row>
    <row r="252" spans="1:7" ht="10.050000000000001" customHeight="1">
      <c r="A252" s="1"/>
      <c r="B252" s="1"/>
      <c r="C252" s="1"/>
      <c r="D252" s="1"/>
      <c r="E252" s="168"/>
      <c r="F252" s="168"/>
      <c r="G252" s="168"/>
    </row>
    <row r="253" spans="1:7" ht="19.95" customHeight="1">
      <c r="A253" s="160" t="s">
        <v>322</v>
      </c>
      <c r="B253" s="160"/>
      <c r="C253" s="160"/>
      <c r="D253" s="160"/>
      <c r="E253" s="160"/>
      <c r="F253" s="160"/>
      <c r="G253" s="160"/>
    </row>
    <row r="254" spans="1:7" ht="15" customHeight="1">
      <c r="A254" s="169" t="s">
        <v>212</v>
      </c>
      <c r="B254" s="169"/>
      <c r="C254" s="11" t="s">
        <v>4</v>
      </c>
      <c r="D254" s="11" t="s">
        <v>213</v>
      </c>
      <c r="E254" s="11" t="s">
        <v>214</v>
      </c>
      <c r="F254" s="11" t="s">
        <v>215</v>
      </c>
      <c r="G254" s="11" t="s">
        <v>216</v>
      </c>
    </row>
    <row r="255" spans="1:7" ht="21" customHeight="1">
      <c r="A255" s="15" t="s">
        <v>217</v>
      </c>
      <c r="B255" s="16" t="s">
        <v>218</v>
      </c>
      <c r="C255" s="15" t="s">
        <v>18</v>
      </c>
      <c r="D255" s="15" t="s">
        <v>19</v>
      </c>
      <c r="E255" s="17">
        <v>1</v>
      </c>
      <c r="F255" s="18">
        <v>0.77</v>
      </c>
      <c r="G255" s="18">
        <f>TRUNC(TRUNC(E255,8)*F255,2)</f>
        <v>0.77</v>
      </c>
    </row>
    <row r="256" spans="1:7" ht="21" customHeight="1">
      <c r="A256" s="15" t="s">
        <v>219</v>
      </c>
      <c r="B256" s="16" t="s">
        <v>220</v>
      </c>
      <c r="C256" s="15" t="s">
        <v>18</v>
      </c>
      <c r="D256" s="15" t="s">
        <v>19</v>
      </c>
      <c r="E256" s="17">
        <v>1</v>
      </c>
      <c r="F256" s="18">
        <v>1.43</v>
      </c>
      <c r="G256" s="18">
        <f>TRUNC(TRUNC(E256,8)*F256,2)</f>
        <v>1.43</v>
      </c>
    </row>
    <row r="257" spans="1:7" ht="21" customHeight="1">
      <c r="A257" s="15" t="s">
        <v>221</v>
      </c>
      <c r="B257" s="16" t="s">
        <v>222</v>
      </c>
      <c r="C257" s="15" t="s">
        <v>18</v>
      </c>
      <c r="D257" s="15" t="s">
        <v>19</v>
      </c>
      <c r="E257" s="17">
        <v>1</v>
      </c>
      <c r="F257" s="18">
        <v>0.01</v>
      </c>
      <c r="G257" s="18">
        <f>TRUNC(TRUNC(E257,8)*F257,2)</f>
        <v>0.01</v>
      </c>
    </row>
    <row r="258" spans="1:7" ht="21" customHeight="1">
      <c r="A258" s="15" t="s">
        <v>223</v>
      </c>
      <c r="B258" s="16" t="s">
        <v>224</v>
      </c>
      <c r="C258" s="15" t="s">
        <v>18</v>
      </c>
      <c r="D258" s="15" t="s">
        <v>19</v>
      </c>
      <c r="E258" s="17">
        <v>1</v>
      </c>
      <c r="F258" s="18">
        <v>0.08</v>
      </c>
      <c r="G258" s="18">
        <f>TRUNC(TRUNC(E258,8)*F258,2)</f>
        <v>0.08</v>
      </c>
    </row>
    <row r="259" spans="1:7" ht="15" customHeight="1">
      <c r="A259" s="1"/>
      <c r="B259" s="1"/>
      <c r="C259" s="1"/>
      <c r="D259" s="1"/>
      <c r="E259" s="166" t="s">
        <v>225</v>
      </c>
      <c r="F259" s="166"/>
      <c r="G259" s="19">
        <f>SUM(G255:G258)</f>
        <v>2.29</v>
      </c>
    </row>
    <row r="260" spans="1:7" ht="15" customHeight="1">
      <c r="A260" s="169" t="s">
        <v>226</v>
      </c>
      <c r="B260" s="169"/>
      <c r="C260" s="11" t="s">
        <v>4</v>
      </c>
      <c r="D260" s="11" t="s">
        <v>213</v>
      </c>
      <c r="E260" s="11" t="s">
        <v>214</v>
      </c>
      <c r="F260" s="11" t="s">
        <v>215</v>
      </c>
      <c r="G260" s="11" t="s">
        <v>216</v>
      </c>
    </row>
    <row r="261" spans="1:7" ht="15" customHeight="1">
      <c r="A261" s="15" t="s">
        <v>227</v>
      </c>
      <c r="B261" s="16" t="s">
        <v>228</v>
      </c>
      <c r="C261" s="15" t="s">
        <v>18</v>
      </c>
      <c r="D261" s="15" t="s">
        <v>19</v>
      </c>
      <c r="E261" s="17">
        <v>1</v>
      </c>
      <c r="F261" s="18">
        <v>120.04</v>
      </c>
      <c r="G261" s="18">
        <f>TRUNC(TRUNC(E261,8)*F261,2)</f>
        <v>120.04</v>
      </c>
    </row>
    <row r="262" spans="1:7" ht="15" customHeight="1">
      <c r="A262" s="1"/>
      <c r="B262" s="1"/>
      <c r="C262" s="1"/>
      <c r="D262" s="1"/>
      <c r="E262" s="166" t="s">
        <v>229</v>
      </c>
      <c r="F262" s="166"/>
      <c r="G262" s="19">
        <f>SUM(G261:G261)</f>
        <v>120.04</v>
      </c>
    </row>
    <row r="263" spans="1:7" ht="15" customHeight="1">
      <c r="A263" s="169" t="s">
        <v>230</v>
      </c>
      <c r="B263" s="169"/>
      <c r="C263" s="11" t="s">
        <v>4</v>
      </c>
      <c r="D263" s="11" t="s">
        <v>213</v>
      </c>
      <c r="E263" s="11" t="s">
        <v>214</v>
      </c>
      <c r="F263" s="11" t="s">
        <v>215</v>
      </c>
      <c r="G263" s="11" t="s">
        <v>216</v>
      </c>
    </row>
    <row r="264" spans="1:7" ht="21" customHeight="1">
      <c r="A264" s="15" t="s">
        <v>231</v>
      </c>
      <c r="B264" s="16" t="s">
        <v>232</v>
      </c>
      <c r="C264" s="15" t="s">
        <v>18</v>
      </c>
      <c r="D264" s="15" t="s">
        <v>19</v>
      </c>
      <c r="E264" s="17">
        <v>1</v>
      </c>
      <c r="F264" s="18">
        <v>1.77</v>
      </c>
      <c r="G264" s="18">
        <f>TRUNC(TRUNC(E264,8)*F264,2)</f>
        <v>1.77</v>
      </c>
    </row>
    <row r="265" spans="1:7" ht="15" customHeight="1">
      <c r="A265" s="1"/>
      <c r="B265" s="1"/>
      <c r="C265" s="1"/>
      <c r="D265" s="1"/>
      <c r="E265" s="166" t="s">
        <v>233</v>
      </c>
      <c r="F265" s="166"/>
      <c r="G265" s="19">
        <f>SUM(G264:G264)</f>
        <v>1.77</v>
      </c>
    </row>
    <row r="266" spans="1:7" ht="15" customHeight="1">
      <c r="A266" s="1"/>
      <c r="B266" s="1"/>
      <c r="C266" s="1"/>
      <c r="D266" s="1"/>
      <c r="E266" s="167" t="s">
        <v>234</v>
      </c>
      <c r="F266" s="167"/>
      <c r="G266" s="20">
        <f>ROUND(SUM(G259,G262,G265),2)</f>
        <v>124.1</v>
      </c>
    </row>
    <row r="267" spans="1:7" ht="10.050000000000001" customHeight="1">
      <c r="A267" s="1"/>
      <c r="B267" s="1"/>
      <c r="C267" s="1"/>
      <c r="D267" s="1"/>
      <c r="E267" s="168"/>
      <c r="F267" s="168"/>
      <c r="G267" s="168"/>
    </row>
    <row r="268" spans="1:7" ht="19.95" customHeight="1">
      <c r="A268" s="160" t="s">
        <v>323</v>
      </c>
      <c r="B268" s="160"/>
      <c r="C268" s="160"/>
      <c r="D268" s="160"/>
      <c r="E268" s="160"/>
      <c r="F268" s="160"/>
      <c r="G268" s="160"/>
    </row>
    <row r="269" spans="1:7" ht="15" customHeight="1">
      <c r="A269" s="169" t="s">
        <v>212</v>
      </c>
      <c r="B269" s="169"/>
      <c r="C269" s="11" t="s">
        <v>4</v>
      </c>
      <c r="D269" s="11" t="s">
        <v>213</v>
      </c>
      <c r="E269" s="11" t="s">
        <v>214</v>
      </c>
      <c r="F269" s="11" t="s">
        <v>215</v>
      </c>
      <c r="G269" s="11" t="s">
        <v>216</v>
      </c>
    </row>
    <row r="270" spans="1:7" ht="21" customHeight="1">
      <c r="A270" s="15" t="s">
        <v>236</v>
      </c>
      <c r="B270" s="16" t="s">
        <v>237</v>
      </c>
      <c r="C270" s="15" t="s">
        <v>18</v>
      </c>
      <c r="D270" s="15" t="s">
        <v>19</v>
      </c>
      <c r="E270" s="17">
        <v>1</v>
      </c>
      <c r="F270" s="18">
        <v>5.24</v>
      </c>
      <c r="G270" s="18">
        <f t="shared" ref="G270:G275" si="2">TRUNC(TRUNC(E270,8)*F270,2)</f>
        <v>5.24</v>
      </c>
    </row>
    <row r="271" spans="1:7" ht="21" customHeight="1">
      <c r="A271" s="15" t="s">
        <v>238</v>
      </c>
      <c r="B271" s="16" t="s">
        <v>239</v>
      </c>
      <c r="C271" s="15" t="s">
        <v>18</v>
      </c>
      <c r="D271" s="15" t="s">
        <v>19</v>
      </c>
      <c r="E271" s="17">
        <v>1</v>
      </c>
      <c r="F271" s="18">
        <v>1.26</v>
      </c>
      <c r="G271" s="18">
        <f t="shared" si="2"/>
        <v>1.26</v>
      </c>
    </row>
    <row r="272" spans="1:7" ht="21" customHeight="1">
      <c r="A272" s="15" t="s">
        <v>219</v>
      </c>
      <c r="B272" s="16" t="s">
        <v>220</v>
      </c>
      <c r="C272" s="15" t="s">
        <v>18</v>
      </c>
      <c r="D272" s="15" t="s">
        <v>19</v>
      </c>
      <c r="E272" s="17">
        <v>1</v>
      </c>
      <c r="F272" s="18">
        <v>1.43</v>
      </c>
      <c r="G272" s="18">
        <f t="shared" si="2"/>
        <v>1.43</v>
      </c>
    </row>
    <row r="273" spans="1:7" ht="21" customHeight="1">
      <c r="A273" s="15" t="s">
        <v>240</v>
      </c>
      <c r="B273" s="16" t="s">
        <v>241</v>
      </c>
      <c r="C273" s="15" t="s">
        <v>18</v>
      </c>
      <c r="D273" s="15" t="s">
        <v>19</v>
      </c>
      <c r="E273" s="17">
        <v>1</v>
      </c>
      <c r="F273" s="18">
        <v>0.86</v>
      </c>
      <c r="G273" s="18">
        <f t="shared" si="2"/>
        <v>0.86</v>
      </c>
    </row>
    <row r="274" spans="1:7" ht="21" customHeight="1">
      <c r="A274" s="15" t="s">
        <v>223</v>
      </c>
      <c r="B274" s="16" t="s">
        <v>224</v>
      </c>
      <c r="C274" s="15" t="s">
        <v>18</v>
      </c>
      <c r="D274" s="15" t="s">
        <v>19</v>
      </c>
      <c r="E274" s="17">
        <v>1</v>
      </c>
      <c r="F274" s="18">
        <v>0.08</v>
      </c>
      <c r="G274" s="18">
        <f t="shared" si="2"/>
        <v>0.08</v>
      </c>
    </row>
    <row r="275" spans="1:7" ht="21" customHeight="1">
      <c r="A275" s="15" t="s">
        <v>242</v>
      </c>
      <c r="B275" s="16" t="s">
        <v>243</v>
      </c>
      <c r="C275" s="15" t="s">
        <v>18</v>
      </c>
      <c r="D275" s="15" t="s">
        <v>19</v>
      </c>
      <c r="E275" s="17">
        <v>1</v>
      </c>
      <c r="F275" s="18">
        <v>1</v>
      </c>
      <c r="G275" s="18">
        <f t="shared" si="2"/>
        <v>1</v>
      </c>
    </row>
    <row r="276" spans="1:7" ht="15" customHeight="1">
      <c r="A276" s="1"/>
      <c r="B276" s="1"/>
      <c r="C276" s="1"/>
      <c r="D276" s="1"/>
      <c r="E276" s="166" t="s">
        <v>225</v>
      </c>
      <c r="F276" s="166"/>
      <c r="G276" s="19">
        <f>SUM(G270:G275)</f>
        <v>9.8699999999999992</v>
      </c>
    </row>
    <row r="277" spans="1:7" ht="15" customHeight="1">
      <c r="A277" s="169" t="s">
        <v>226</v>
      </c>
      <c r="B277" s="169"/>
      <c r="C277" s="11" t="s">
        <v>4</v>
      </c>
      <c r="D277" s="11" t="s">
        <v>213</v>
      </c>
      <c r="E277" s="11" t="s">
        <v>214</v>
      </c>
      <c r="F277" s="11" t="s">
        <v>215</v>
      </c>
      <c r="G277" s="11" t="s">
        <v>216</v>
      </c>
    </row>
    <row r="278" spans="1:7" ht="15" customHeight="1">
      <c r="A278" s="15" t="s">
        <v>244</v>
      </c>
      <c r="B278" s="16" t="s">
        <v>245</v>
      </c>
      <c r="C278" s="15" t="s">
        <v>18</v>
      </c>
      <c r="D278" s="15" t="s">
        <v>19</v>
      </c>
      <c r="E278" s="17">
        <v>1</v>
      </c>
      <c r="F278" s="18">
        <v>17.579999999999998</v>
      </c>
      <c r="G278" s="18">
        <f>TRUNC(TRUNC(E278,8)*F278,2)</f>
        <v>17.579999999999998</v>
      </c>
    </row>
    <row r="279" spans="1:7" ht="15" customHeight="1">
      <c r="A279" s="1"/>
      <c r="B279" s="1"/>
      <c r="C279" s="1"/>
      <c r="D279" s="1"/>
      <c r="E279" s="166" t="s">
        <v>229</v>
      </c>
      <c r="F279" s="166"/>
      <c r="G279" s="19">
        <f>SUM(G278:G278)</f>
        <v>17.579999999999998</v>
      </c>
    </row>
    <row r="280" spans="1:7" ht="15" customHeight="1">
      <c r="A280" s="169" t="s">
        <v>230</v>
      </c>
      <c r="B280" s="169"/>
      <c r="C280" s="11" t="s">
        <v>4</v>
      </c>
      <c r="D280" s="11" t="s">
        <v>213</v>
      </c>
      <c r="E280" s="11" t="s">
        <v>214</v>
      </c>
      <c r="F280" s="11" t="s">
        <v>215</v>
      </c>
      <c r="G280" s="11" t="s">
        <v>216</v>
      </c>
    </row>
    <row r="281" spans="1:7" ht="21" customHeight="1">
      <c r="A281" s="15" t="s">
        <v>246</v>
      </c>
      <c r="B281" s="16" t="s">
        <v>247</v>
      </c>
      <c r="C281" s="15" t="s">
        <v>18</v>
      </c>
      <c r="D281" s="15" t="s">
        <v>19</v>
      </c>
      <c r="E281" s="17">
        <v>1</v>
      </c>
      <c r="F281" s="18">
        <v>0.48</v>
      </c>
      <c r="G281" s="18">
        <f>TRUNC(TRUNC(E281,8)*F281,2)</f>
        <v>0.48</v>
      </c>
    </row>
    <row r="282" spans="1:7" ht="15" customHeight="1">
      <c r="A282" s="1"/>
      <c r="B282" s="1"/>
      <c r="C282" s="1"/>
      <c r="D282" s="1"/>
      <c r="E282" s="166" t="s">
        <v>233</v>
      </c>
      <c r="F282" s="166"/>
      <c r="G282" s="19">
        <f>SUM(G281:G281)</f>
        <v>0.48</v>
      </c>
    </row>
    <row r="283" spans="1:7" ht="15" customHeight="1">
      <c r="A283" s="1"/>
      <c r="B283" s="1"/>
      <c r="C283" s="1"/>
      <c r="D283" s="1"/>
      <c r="E283" s="167" t="s">
        <v>234</v>
      </c>
      <c r="F283" s="167"/>
      <c r="G283" s="20">
        <f>ROUND(SUM(G276,G279,G282),2)</f>
        <v>27.93</v>
      </c>
    </row>
    <row r="284" spans="1:7" ht="10.050000000000001" customHeight="1">
      <c r="A284" s="1"/>
      <c r="B284" s="1"/>
      <c r="C284" s="1"/>
      <c r="D284" s="1"/>
      <c r="E284" s="168"/>
      <c r="F284" s="168"/>
      <c r="G284" s="168"/>
    </row>
    <row r="285" spans="1:7" ht="19.95" customHeight="1">
      <c r="A285" s="160" t="s">
        <v>324</v>
      </c>
      <c r="B285" s="160"/>
      <c r="C285" s="160"/>
      <c r="D285" s="160"/>
      <c r="E285" s="160"/>
      <c r="F285" s="160"/>
      <c r="G285" s="160"/>
    </row>
    <row r="286" spans="1:7" ht="15" customHeight="1">
      <c r="A286" s="169" t="s">
        <v>212</v>
      </c>
      <c r="B286" s="169"/>
      <c r="C286" s="11" t="s">
        <v>4</v>
      </c>
      <c r="D286" s="11" t="s">
        <v>213</v>
      </c>
      <c r="E286" s="11" t="s">
        <v>214</v>
      </c>
      <c r="F286" s="11" t="s">
        <v>215</v>
      </c>
      <c r="G286" s="11" t="s">
        <v>216</v>
      </c>
    </row>
    <row r="287" spans="1:7" ht="21" customHeight="1">
      <c r="A287" s="15" t="s">
        <v>236</v>
      </c>
      <c r="B287" s="16" t="s">
        <v>237</v>
      </c>
      <c r="C287" s="15" t="s">
        <v>18</v>
      </c>
      <c r="D287" s="15" t="s">
        <v>19</v>
      </c>
      <c r="E287" s="17">
        <v>1</v>
      </c>
      <c r="F287" s="18">
        <v>5.24</v>
      </c>
      <c r="G287" s="18">
        <f t="shared" ref="G287:G292" si="3">TRUNC(TRUNC(E287,8)*F287,2)</f>
        <v>5.24</v>
      </c>
    </row>
    <row r="288" spans="1:7" ht="21" customHeight="1">
      <c r="A288" s="15" t="s">
        <v>249</v>
      </c>
      <c r="B288" s="16" t="s">
        <v>250</v>
      </c>
      <c r="C288" s="15" t="s">
        <v>18</v>
      </c>
      <c r="D288" s="15" t="s">
        <v>19</v>
      </c>
      <c r="E288" s="17">
        <v>1</v>
      </c>
      <c r="F288" s="18">
        <v>1.39</v>
      </c>
      <c r="G288" s="18">
        <f t="shared" si="3"/>
        <v>1.39</v>
      </c>
    </row>
    <row r="289" spans="1:7" ht="21" customHeight="1">
      <c r="A289" s="15" t="s">
        <v>219</v>
      </c>
      <c r="B289" s="16" t="s">
        <v>220</v>
      </c>
      <c r="C289" s="15" t="s">
        <v>18</v>
      </c>
      <c r="D289" s="15" t="s">
        <v>19</v>
      </c>
      <c r="E289" s="17">
        <v>1</v>
      </c>
      <c r="F289" s="18">
        <v>1.43</v>
      </c>
      <c r="G289" s="18">
        <f t="shared" si="3"/>
        <v>1.43</v>
      </c>
    </row>
    <row r="290" spans="1:7" ht="21" customHeight="1">
      <c r="A290" s="15" t="s">
        <v>251</v>
      </c>
      <c r="B290" s="16" t="s">
        <v>252</v>
      </c>
      <c r="C290" s="15" t="s">
        <v>18</v>
      </c>
      <c r="D290" s="15" t="s">
        <v>19</v>
      </c>
      <c r="E290" s="17">
        <v>1</v>
      </c>
      <c r="F290" s="18">
        <v>0.61</v>
      </c>
      <c r="G290" s="18">
        <f t="shared" si="3"/>
        <v>0.61</v>
      </c>
    </row>
    <row r="291" spans="1:7" ht="21" customHeight="1">
      <c r="A291" s="15" t="s">
        <v>223</v>
      </c>
      <c r="B291" s="16" t="s">
        <v>224</v>
      </c>
      <c r="C291" s="15" t="s">
        <v>18</v>
      </c>
      <c r="D291" s="15" t="s">
        <v>19</v>
      </c>
      <c r="E291" s="17">
        <v>1</v>
      </c>
      <c r="F291" s="18">
        <v>0.08</v>
      </c>
      <c r="G291" s="18">
        <f t="shared" si="3"/>
        <v>0.08</v>
      </c>
    </row>
    <row r="292" spans="1:7" ht="21" customHeight="1">
      <c r="A292" s="15" t="s">
        <v>242</v>
      </c>
      <c r="B292" s="16" t="s">
        <v>243</v>
      </c>
      <c r="C292" s="15" t="s">
        <v>18</v>
      </c>
      <c r="D292" s="15" t="s">
        <v>19</v>
      </c>
      <c r="E292" s="17">
        <v>1</v>
      </c>
      <c r="F292" s="18">
        <v>1</v>
      </c>
      <c r="G292" s="18">
        <f t="shared" si="3"/>
        <v>1</v>
      </c>
    </row>
    <row r="293" spans="1:7" ht="15" customHeight="1">
      <c r="A293" s="1"/>
      <c r="B293" s="1"/>
      <c r="C293" s="1"/>
      <c r="D293" s="1"/>
      <c r="E293" s="166" t="s">
        <v>225</v>
      </c>
      <c r="F293" s="166"/>
      <c r="G293" s="19">
        <f>SUM(G287:G292)</f>
        <v>9.75</v>
      </c>
    </row>
    <row r="294" spans="1:7" ht="15" customHeight="1">
      <c r="A294" s="169" t="s">
        <v>226</v>
      </c>
      <c r="B294" s="169"/>
      <c r="C294" s="11" t="s">
        <v>4</v>
      </c>
      <c r="D294" s="11" t="s">
        <v>213</v>
      </c>
      <c r="E294" s="11" t="s">
        <v>214</v>
      </c>
      <c r="F294" s="11" t="s">
        <v>215</v>
      </c>
      <c r="G294" s="11" t="s">
        <v>216</v>
      </c>
    </row>
    <row r="295" spans="1:7" ht="15" customHeight="1">
      <c r="A295" s="15" t="s">
        <v>253</v>
      </c>
      <c r="B295" s="16" t="s">
        <v>254</v>
      </c>
      <c r="C295" s="15" t="s">
        <v>18</v>
      </c>
      <c r="D295" s="15" t="s">
        <v>19</v>
      </c>
      <c r="E295" s="17">
        <v>1</v>
      </c>
      <c r="F295" s="18">
        <v>14.39</v>
      </c>
      <c r="G295" s="18">
        <f>TRUNC(TRUNC(E295,8)*F295,2)</f>
        <v>14.39</v>
      </c>
    </row>
    <row r="296" spans="1:7" ht="15" customHeight="1">
      <c r="A296" s="1"/>
      <c r="B296" s="1"/>
      <c r="C296" s="1"/>
      <c r="D296" s="1"/>
      <c r="E296" s="166" t="s">
        <v>229</v>
      </c>
      <c r="F296" s="166"/>
      <c r="G296" s="19">
        <f>SUM(G295:G295)</f>
        <v>14.39</v>
      </c>
    </row>
    <row r="297" spans="1:7" ht="15" customHeight="1">
      <c r="A297" s="169" t="s">
        <v>230</v>
      </c>
      <c r="B297" s="169"/>
      <c r="C297" s="11" t="s">
        <v>4</v>
      </c>
      <c r="D297" s="11" t="s">
        <v>213</v>
      </c>
      <c r="E297" s="11" t="s">
        <v>214</v>
      </c>
      <c r="F297" s="11" t="s">
        <v>215</v>
      </c>
      <c r="G297" s="11" t="s">
        <v>216</v>
      </c>
    </row>
    <row r="298" spans="1:7" ht="21" customHeight="1">
      <c r="A298" s="15" t="s">
        <v>255</v>
      </c>
      <c r="B298" s="16" t="s">
        <v>256</v>
      </c>
      <c r="C298" s="15" t="s">
        <v>18</v>
      </c>
      <c r="D298" s="15" t="s">
        <v>19</v>
      </c>
      <c r="E298" s="17">
        <v>1</v>
      </c>
      <c r="F298" s="18">
        <v>0.16</v>
      </c>
      <c r="G298" s="18">
        <f>TRUNC(TRUNC(E298,8)*F298,2)</f>
        <v>0.16</v>
      </c>
    </row>
    <row r="299" spans="1:7" ht="15" customHeight="1">
      <c r="A299" s="1"/>
      <c r="B299" s="1"/>
      <c r="C299" s="1"/>
      <c r="D299" s="1"/>
      <c r="E299" s="166" t="s">
        <v>233</v>
      </c>
      <c r="F299" s="166"/>
      <c r="G299" s="19">
        <f>SUM(G298:G298)</f>
        <v>0.16</v>
      </c>
    </row>
    <row r="300" spans="1:7" ht="15" customHeight="1">
      <c r="A300" s="1"/>
      <c r="B300" s="1"/>
      <c r="C300" s="1"/>
      <c r="D300" s="1"/>
      <c r="E300" s="167" t="s">
        <v>234</v>
      </c>
      <c r="F300" s="167"/>
      <c r="G300" s="20">
        <f>ROUND(SUM(G293,G296,G299),2)</f>
        <v>24.3</v>
      </c>
    </row>
    <row r="301" spans="1:7" ht="10.050000000000001" customHeight="1">
      <c r="A301" s="1"/>
      <c r="B301" s="1"/>
      <c r="C301" s="1"/>
      <c r="D301" s="1"/>
      <c r="E301" s="168"/>
      <c r="F301" s="168"/>
      <c r="G301" s="168"/>
    </row>
    <row r="302" spans="1:7" ht="19.95" customHeight="1">
      <c r="A302" s="160" t="s">
        <v>325</v>
      </c>
      <c r="B302" s="160"/>
      <c r="C302" s="160"/>
      <c r="D302" s="160"/>
      <c r="E302" s="160"/>
      <c r="F302" s="160"/>
      <c r="G302" s="160"/>
    </row>
    <row r="303" spans="1:7" ht="15" customHeight="1">
      <c r="A303" s="169" t="s">
        <v>212</v>
      </c>
      <c r="B303" s="169"/>
      <c r="C303" s="11" t="s">
        <v>4</v>
      </c>
      <c r="D303" s="11" t="s">
        <v>213</v>
      </c>
      <c r="E303" s="11" t="s">
        <v>214</v>
      </c>
      <c r="F303" s="11" t="s">
        <v>215</v>
      </c>
      <c r="G303" s="11" t="s">
        <v>216</v>
      </c>
    </row>
    <row r="304" spans="1:7" ht="21" customHeight="1">
      <c r="A304" s="15" t="s">
        <v>217</v>
      </c>
      <c r="B304" s="16" t="s">
        <v>218</v>
      </c>
      <c r="C304" s="15" t="s">
        <v>18</v>
      </c>
      <c r="D304" s="15" t="s">
        <v>19</v>
      </c>
      <c r="E304" s="17">
        <v>1</v>
      </c>
      <c r="F304" s="18">
        <v>0.77</v>
      </c>
      <c r="G304" s="18">
        <f>ROUND(ROUND(E304,8)*F304,2)</f>
        <v>0.77</v>
      </c>
    </row>
    <row r="305" spans="1:7" ht="21" customHeight="1">
      <c r="A305" s="15" t="s">
        <v>219</v>
      </c>
      <c r="B305" s="16" t="s">
        <v>220</v>
      </c>
      <c r="C305" s="15" t="s">
        <v>18</v>
      </c>
      <c r="D305" s="15" t="s">
        <v>19</v>
      </c>
      <c r="E305" s="17">
        <v>1</v>
      </c>
      <c r="F305" s="18">
        <v>1.43</v>
      </c>
      <c r="G305" s="18">
        <f>ROUND(ROUND(E305,8)*F305,2)</f>
        <v>1.43</v>
      </c>
    </row>
    <row r="306" spans="1:7" ht="21" customHeight="1">
      <c r="A306" s="15" t="s">
        <v>221</v>
      </c>
      <c r="B306" s="16" t="s">
        <v>222</v>
      </c>
      <c r="C306" s="15" t="s">
        <v>18</v>
      </c>
      <c r="D306" s="15" t="s">
        <v>19</v>
      </c>
      <c r="E306" s="17">
        <v>1</v>
      </c>
      <c r="F306" s="18">
        <v>0.01</v>
      </c>
      <c r="G306" s="18">
        <f>ROUND(ROUND(E306,8)*F306,2)</f>
        <v>0.01</v>
      </c>
    </row>
    <row r="307" spans="1:7" ht="21" customHeight="1">
      <c r="A307" s="15" t="s">
        <v>223</v>
      </c>
      <c r="B307" s="16" t="s">
        <v>224</v>
      </c>
      <c r="C307" s="15" t="s">
        <v>18</v>
      </c>
      <c r="D307" s="15" t="s">
        <v>19</v>
      </c>
      <c r="E307" s="17">
        <v>1</v>
      </c>
      <c r="F307" s="18">
        <v>0.08</v>
      </c>
      <c r="G307" s="18">
        <f>ROUND(ROUND(E307,8)*F307,2)</f>
        <v>0.08</v>
      </c>
    </row>
    <row r="308" spans="1:7" ht="15" customHeight="1">
      <c r="A308" s="1"/>
      <c r="B308" s="1"/>
      <c r="C308" s="1"/>
      <c r="D308" s="1"/>
      <c r="E308" s="166" t="s">
        <v>225</v>
      </c>
      <c r="F308" s="166"/>
      <c r="G308" s="19">
        <f>SUM(G304:G307)</f>
        <v>2.29</v>
      </c>
    </row>
    <row r="309" spans="1:7" ht="15" customHeight="1">
      <c r="A309" s="169" t="s">
        <v>226</v>
      </c>
      <c r="B309" s="169"/>
      <c r="C309" s="11" t="s">
        <v>4</v>
      </c>
      <c r="D309" s="11" t="s">
        <v>213</v>
      </c>
      <c r="E309" s="11" t="s">
        <v>214</v>
      </c>
      <c r="F309" s="11" t="s">
        <v>215</v>
      </c>
      <c r="G309" s="11" t="s">
        <v>216</v>
      </c>
    </row>
    <row r="310" spans="1:7" ht="21" customHeight="1">
      <c r="A310" s="15" t="s">
        <v>258</v>
      </c>
      <c r="B310" s="16" t="s">
        <v>259</v>
      </c>
      <c r="C310" s="15" t="s">
        <v>18</v>
      </c>
      <c r="D310" s="15" t="s">
        <v>19</v>
      </c>
      <c r="E310" s="17">
        <v>1</v>
      </c>
      <c r="F310" s="18">
        <v>24.99</v>
      </c>
      <c r="G310" s="18">
        <f>ROUND(ROUND(E310,8)*F310,2)</f>
        <v>24.99</v>
      </c>
    </row>
    <row r="311" spans="1:7" ht="15" customHeight="1">
      <c r="A311" s="1"/>
      <c r="B311" s="1"/>
      <c r="C311" s="1"/>
      <c r="D311" s="1"/>
      <c r="E311" s="166" t="s">
        <v>229</v>
      </c>
      <c r="F311" s="166"/>
      <c r="G311" s="19">
        <f>SUM(G310:G310)</f>
        <v>24.99</v>
      </c>
    </row>
    <row r="312" spans="1:7" ht="15" customHeight="1">
      <c r="A312" s="169" t="s">
        <v>230</v>
      </c>
      <c r="B312" s="169"/>
      <c r="C312" s="11" t="s">
        <v>4</v>
      </c>
      <c r="D312" s="11" t="s">
        <v>213</v>
      </c>
      <c r="E312" s="11" t="s">
        <v>214</v>
      </c>
      <c r="F312" s="11" t="s">
        <v>215</v>
      </c>
      <c r="G312" s="11" t="s">
        <v>216</v>
      </c>
    </row>
    <row r="313" spans="1:7" ht="21" customHeight="1">
      <c r="A313" s="15" t="s">
        <v>260</v>
      </c>
      <c r="B313" s="16" t="s">
        <v>261</v>
      </c>
      <c r="C313" s="15" t="s">
        <v>18</v>
      </c>
      <c r="D313" s="15" t="s">
        <v>19</v>
      </c>
      <c r="E313" s="17">
        <v>1</v>
      </c>
      <c r="F313" s="18">
        <v>0.2</v>
      </c>
      <c r="G313" s="18">
        <f>ROUND(ROUND(E313,8)*F313,2)</f>
        <v>0.2</v>
      </c>
    </row>
    <row r="314" spans="1:7" ht="15" customHeight="1">
      <c r="A314" s="1"/>
      <c r="B314" s="1"/>
      <c r="C314" s="1"/>
      <c r="D314" s="1"/>
      <c r="E314" s="166" t="s">
        <v>233</v>
      </c>
      <c r="F314" s="166"/>
      <c r="G314" s="19">
        <f>SUM(G313:G313)</f>
        <v>0.2</v>
      </c>
    </row>
    <row r="315" spans="1:7" ht="15" customHeight="1">
      <c r="A315" s="1"/>
      <c r="B315" s="1"/>
      <c r="C315" s="1"/>
      <c r="D315" s="1"/>
      <c r="E315" s="167" t="s">
        <v>234</v>
      </c>
      <c r="F315" s="167"/>
      <c r="G315" s="20">
        <f>ROUND(SUM(G308,G311,G314),2)</f>
        <v>27.48</v>
      </c>
    </row>
    <row r="316" spans="1:7" ht="10.050000000000001" customHeight="1">
      <c r="A316" s="1"/>
      <c r="B316" s="1"/>
      <c r="C316" s="1"/>
      <c r="D316" s="1"/>
      <c r="E316" s="168"/>
      <c r="F316" s="168"/>
      <c r="G316" s="168"/>
    </row>
    <row r="317" spans="1:7" ht="19.95" customHeight="1">
      <c r="A317" s="160" t="s">
        <v>326</v>
      </c>
      <c r="B317" s="160"/>
      <c r="C317" s="160"/>
      <c r="D317" s="160"/>
      <c r="E317" s="160"/>
      <c r="F317" s="160"/>
      <c r="G317" s="160"/>
    </row>
    <row r="318" spans="1:7" ht="15" customHeight="1">
      <c r="A318" s="169" t="s">
        <v>267</v>
      </c>
      <c r="B318" s="169"/>
      <c r="C318" s="11" t="s">
        <v>4</v>
      </c>
      <c r="D318" s="11" t="s">
        <v>213</v>
      </c>
      <c r="E318" s="11" t="s">
        <v>214</v>
      </c>
      <c r="F318" s="11" t="s">
        <v>215</v>
      </c>
      <c r="G318" s="11" t="s">
        <v>216</v>
      </c>
    </row>
    <row r="319" spans="1:7" ht="21" customHeight="1">
      <c r="A319" s="15" t="s">
        <v>128</v>
      </c>
      <c r="B319" s="16" t="s">
        <v>129</v>
      </c>
      <c r="C319" s="15" t="s">
        <v>264</v>
      </c>
      <c r="D319" s="15" t="s">
        <v>106</v>
      </c>
      <c r="E319" s="17">
        <v>1</v>
      </c>
      <c r="F319" s="18">
        <v>7.43</v>
      </c>
      <c r="G319" s="18">
        <f>ROUND(ROUND(E319,8)*F319,2)</f>
        <v>7.43</v>
      </c>
    </row>
    <row r="320" spans="1:7" ht="15" customHeight="1">
      <c r="A320" s="1"/>
      <c r="B320" s="1"/>
      <c r="C320" s="1"/>
      <c r="D320" s="1"/>
      <c r="E320" s="166" t="s">
        <v>268</v>
      </c>
      <c r="F320" s="166"/>
      <c r="G320" s="19">
        <f>SUM(G319:G319)</f>
        <v>7.43</v>
      </c>
    </row>
    <row r="321" spans="1:7" ht="15" customHeight="1">
      <c r="A321" s="1"/>
      <c r="B321" s="1"/>
      <c r="C321" s="1"/>
      <c r="D321" s="1"/>
      <c r="E321" s="167" t="s">
        <v>234</v>
      </c>
      <c r="F321" s="167"/>
      <c r="G321" s="20">
        <f>ROUND(SUM(G320),2)</f>
        <v>7.43</v>
      </c>
    </row>
    <row r="322" spans="1:7" ht="10.050000000000001" customHeight="1">
      <c r="A322" s="1"/>
      <c r="B322" s="1"/>
      <c r="C322" s="1"/>
      <c r="D322" s="1"/>
      <c r="E322" s="168"/>
      <c r="F322" s="168"/>
      <c r="G322" s="168"/>
    </row>
    <row r="323" spans="1:7" ht="19.95" customHeight="1">
      <c r="A323" s="160" t="s">
        <v>327</v>
      </c>
      <c r="B323" s="160"/>
      <c r="C323" s="160"/>
      <c r="D323" s="160"/>
      <c r="E323" s="160"/>
      <c r="F323" s="160"/>
      <c r="G323" s="160"/>
    </row>
    <row r="324" spans="1:7" ht="15" customHeight="1">
      <c r="A324" s="169" t="s">
        <v>230</v>
      </c>
      <c r="B324" s="169"/>
      <c r="C324" s="11" t="s">
        <v>4</v>
      </c>
      <c r="D324" s="11" t="s">
        <v>213</v>
      </c>
      <c r="E324" s="11" t="s">
        <v>214</v>
      </c>
      <c r="F324" s="11" t="s">
        <v>215</v>
      </c>
      <c r="G324" s="11" t="s">
        <v>216</v>
      </c>
    </row>
    <row r="325" spans="1:7" ht="21" customHeight="1">
      <c r="A325" s="15" t="s">
        <v>135</v>
      </c>
      <c r="B325" s="16" t="s">
        <v>136</v>
      </c>
      <c r="C325" s="15" t="s">
        <v>264</v>
      </c>
      <c r="D325" s="15" t="s">
        <v>39</v>
      </c>
      <c r="E325" s="17">
        <v>1</v>
      </c>
      <c r="F325" s="18">
        <v>126</v>
      </c>
      <c r="G325" s="18">
        <f>ROUND(ROUND(E325,8)*F325,2)</f>
        <v>126</v>
      </c>
    </row>
    <row r="326" spans="1:7" ht="15" customHeight="1">
      <c r="A326" s="1"/>
      <c r="B326" s="1"/>
      <c r="C326" s="1"/>
      <c r="D326" s="1"/>
      <c r="E326" s="166" t="s">
        <v>233</v>
      </c>
      <c r="F326" s="166"/>
      <c r="G326" s="19">
        <f>SUM(G325:G325)</f>
        <v>126</v>
      </c>
    </row>
    <row r="327" spans="1:7" ht="15" customHeight="1">
      <c r="A327" s="1"/>
      <c r="B327" s="1"/>
      <c r="C327" s="1"/>
      <c r="D327" s="1"/>
      <c r="E327" s="167" t="s">
        <v>234</v>
      </c>
      <c r="F327" s="167"/>
      <c r="G327" s="20">
        <f>ROUND(SUM(G326),2)</f>
        <v>126</v>
      </c>
    </row>
    <row r="328" spans="1:7" ht="10.050000000000001" customHeight="1">
      <c r="A328" s="1"/>
      <c r="B328" s="1"/>
      <c r="C328" s="1"/>
      <c r="D328" s="1"/>
      <c r="E328" s="168"/>
      <c r="F328" s="168"/>
      <c r="G328" s="168"/>
    </row>
    <row r="329" spans="1:7" ht="19.95" customHeight="1">
      <c r="A329" s="160" t="s">
        <v>328</v>
      </c>
      <c r="B329" s="160"/>
      <c r="C329" s="160"/>
      <c r="D329" s="160"/>
      <c r="E329" s="160"/>
      <c r="F329" s="160"/>
      <c r="G329" s="160"/>
    </row>
    <row r="330" spans="1:7" ht="15" customHeight="1">
      <c r="A330" s="169" t="s">
        <v>267</v>
      </c>
      <c r="B330" s="169"/>
      <c r="C330" s="11" t="s">
        <v>4</v>
      </c>
      <c r="D330" s="11" t="s">
        <v>213</v>
      </c>
      <c r="E330" s="11" t="s">
        <v>214</v>
      </c>
      <c r="F330" s="11" t="s">
        <v>215</v>
      </c>
      <c r="G330" s="11" t="s">
        <v>216</v>
      </c>
    </row>
    <row r="331" spans="1:7" ht="28.95" customHeight="1">
      <c r="A331" s="15" t="s">
        <v>150</v>
      </c>
      <c r="B331" s="16" t="s">
        <v>329</v>
      </c>
      <c r="C331" s="15" t="s">
        <v>264</v>
      </c>
      <c r="D331" s="15" t="s">
        <v>35</v>
      </c>
      <c r="E331" s="17">
        <v>1</v>
      </c>
      <c r="F331" s="18">
        <v>98770.65</v>
      </c>
      <c r="G331" s="18">
        <f>ROUND(ROUND(E331,8)*F331,2)</f>
        <v>98770.65</v>
      </c>
    </row>
    <row r="332" spans="1:7" ht="15" customHeight="1">
      <c r="A332" s="1"/>
      <c r="B332" s="1"/>
      <c r="C332" s="1"/>
      <c r="D332" s="1"/>
      <c r="E332" s="166" t="s">
        <v>268</v>
      </c>
      <c r="F332" s="166"/>
      <c r="G332" s="19">
        <f>SUM(G331:G331)</f>
        <v>98770.65</v>
      </c>
    </row>
    <row r="333" spans="1:7" ht="15" customHeight="1">
      <c r="A333" s="1"/>
      <c r="B333" s="1"/>
      <c r="C333" s="1"/>
      <c r="D333" s="1"/>
      <c r="E333" s="167" t="s">
        <v>234</v>
      </c>
      <c r="F333" s="167"/>
      <c r="G333" s="20">
        <f>ROUND(SUM(G332),2)</f>
        <v>98770.65</v>
      </c>
    </row>
    <row r="334" spans="1:7" ht="10.050000000000001" customHeight="1">
      <c r="A334" s="1"/>
      <c r="B334" s="1"/>
      <c r="C334" s="1"/>
      <c r="D334" s="1"/>
      <c r="E334" s="168"/>
      <c r="F334" s="168"/>
      <c r="G334" s="168"/>
    </row>
    <row r="335" spans="1:7" ht="19.95" customHeight="1">
      <c r="A335" s="160" t="s">
        <v>330</v>
      </c>
      <c r="B335" s="160"/>
      <c r="C335" s="160"/>
      <c r="D335" s="160"/>
      <c r="E335" s="160"/>
      <c r="F335" s="160"/>
      <c r="G335" s="160"/>
    </row>
    <row r="336" spans="1:7" ht="15" customHeight="1">
      <c r="A336" s="169" t="s">
        <v>267</v>
      </c>
      <c r="B336" s="169"/>
      <c r="C336" s="11" t="s">
        <v>4</v>
      </c>
      <c r="D336" s="11" t="s">
        <v>213</v>
      </c>
      <c r="E336" s="11" t="s">
        <v>214</v>
      </c>
      <c r="F336" s="11" t="s">
        <v>215</v>
      </c>
      <c r="G336" s="11" t="s">
        <v>216</v>
      </c>
    </row>
    <row r="337" spans="1:7" ht="28.95" customHeight="1">
      <c r="A337" s="15" t="s">
        <v>331</v>
      </c>
      <c r="B337" s="16" t="s">
        <v>332</v>
      </c>
      <c r="C337" s="15" t="s">
        <v>157</v>
      </c>
      <c r="D337" s="15" t="s">
        <v>158</v>
      </c>
      <c r="E337" s="17">
        <v>9</v>
      </c>
      <c r="F337" s="18">
        <v>0.36</v>
      </c>
      <c r="G337" s="18">
        <f t="shared" ref="G337:G345" si="4">ROUND(ROUND(E337,8)*F337,2)</f>
        <v>3.24</v>
      </c>
    </row>
    <row r="338" spans="1:7" ht="21" customHeight="1">
      <c r="A338" s="15" t="s">
        <v>333</v>
      </c>
      <c r="B338" s="16" t="s">
        <v>334</v>
      </c>
      <c r="C338" s="15" t="s">
        <v>157</v>
      </c>
      <c r="D338" s="15" t="s">
        <v>158</v>
      </c>
      <c r="E338" s="17">
        <v>6</v>
      </c>
      <c r="F338" s="18">
        <v>1.33</v>
      </c>
      <c r="G338" s="18">
        <f t="shared" si="4"/>
        <v>7.98</v>
      </c>
    </row>
    <row r="339" spans="1:7" ht="15" customHeight="1">
      <c r="A339" s="15" t="s">
        <v>335</v>
      </c>
      <c r="B339" s="16" t="s">
        <v>336</v>
      </c>
      <c r="C339" s="15" t="s">
        <v>157</v>
      </c>
      <c r="D339" s="15" t="s">
        <v>69</v>
      </c>
      <c r="E339" s="17">
        <v>3</v>
      </c>
      <c r="F339" s="18">
        <v>3.36</v>
      </c>
      <c r="G339" s="18">
        <f t="shared" si="4"/>
        <v>10.08</v>
      </c>
    </row>
    <row r="340" spans="1:7" ht="28.95" customHeight="1">
      <c r="A340" s="15" t="s">
        <v>337</v>
      </c>
      <c r="B340" s="16" t="s">
        <v>338</v>
      </c>
      <c r="C340" s="15" t="s">
        <v>157</v>
      </c>
      <c r="D340" s="15" t="s">
        <v>158</v>
      </c>
      <c r="E340" s="17">
        <v>4</v>
      </c>
      <c r="F340" s="18">
        <v>0.5</v>
      </c>
      <c r="G340" s="18">
        <f t="shared" si="4"/>
        <v>2</v>
      </c>
    </row>
    <row r="341" spans="1:7" ht="21" customHeight="1">
      <c r="A341" s="15" t="s">
        <v>339</v>
      </c>
      <c r="B341" s="16" t="s">
        <v>340</v>
      </c>
      <c r="C341" s="15" t="s">
        <v>157</v>
      </c>
      <c r="D341" s="15" t="s">
        <v>158</v>
      </c>
      <c r="E341" s="17">
        <v>2</v>
      </c>
      <c r="F341" s="18">
        <v>20.27</v>
      </c>
      <c r="G341" s="18">
        <f t="shared" si="4"/>
        <v>40.54</v>
      </c>
    </row>
    <row r="342" spans="1:7" ht="21" customHeight="1">
      <c r="A342" s="15" t="s">
        <v>341</v>
      </c>
      <c r="B342" s="16" t="s">
        <v>342</v>
      </c>
      <c r="C342" s="15" t="s">
        <v>157</v>
      </c>
      <c r="D342" s="15" t="s">
        <v>158</v>
      </c>
      <c r="E342" s="17">
        <v>10</v>
      </c>
      <c r="F342" s="18">
        <v>0.91</v>
      </c>
      <c r="G342" s="18">
        <f t="shared" si="4"/>
        <v>9.1</v>
      </c>
    </row>
    <row r="343" spans="1:7" ht="21" customHeight="1">
      <c r="A343" s="15" t="s">
        <v>343</v>
      </c>
      <c r="B343" s="16" t="s">
        <v>344</v>
      </c>
      <c r="C343" s="15" t="s">
        <v>157</v>
      </c>
      <c r="D343" s="15" t="s">
        <v>69</v>
      </c>
      <c r="E343" s="17">
        <v>3</v>
      </c>
      <c r="F343" s="18">
        <v>43</v>
      </c>
      <c r="G343" s="18">
        <f t="shared" si="4"/>
        <v>129</v>
      </c>
    </row>
    <row r="344" spans="1:7" ht="21" customHeight="1">
      <c r="A344" s="15" t="s">
        <v>345</v>
      </c>
      <c r="B344" s="16" t="s">
        <v>346</v>
      </c>
      <c r="C344" s="15" t="s">
        <v>157</v>
      </c>
      <c r="D344" s="15" t="s">
        <v>69</v>
      </c>
      <c r="E344" s="17">
        <v>3</v>
      </c>
      <c r="F344" s="18">
        <v>20.61</v>
      </c>
      <c r="G344" s="18">
        <f t="shared" si="4"/>
        <v>61.83</v>
      </c>
    </row>
    <row r="345" spans="1:7" ht="28.95" customHeight="1">
      <c r="A345" s="15" t="s">
        <v>347</v>
      </c>
      <c r="B345" s="16" t="s">
        <v>348</v>
      </c>
      <c r="C345" s="15" t="s">
        <v>157</v>
      </c>
      <c r="D345" s="15" t="s">
        <v>69</v>
      </c>
      <c r="E345" s="17">
        <v>3</v>
      </c>
      <c r="F345" s="18">
        <v>4.4400000000000004</v>
      </c>
      <c r="G345" s="18">
        <f t="shared" si="4"/>
        <v>13.32</v>
      </c>
    </row>
    <row r="346" spans="1:7" ht="15" customHeight="1">
      <c r="A346" s="1"/>
      <c r="B346" s="1"/>
      <c r="C346" s="1"/>
      <c r="D346" s="1"/>
      <c r="E346" s="166" t="s">
        <v>268</v>
      </c>
      <c r="F346" s="166"/>
      <c r="G346" s="19">
        <f>SUM(G337:G345)</f>
        <v>277.08999999999997</v>
      </c>
    </row>
    <row r="347" spans="1:7" ht="15" customHeight="1">
      <c r="A347" s="169" t="s">
        <v>349</v>
      </c>
      <c r="B347" s="169"/>
      <c r="C347" s="11" t="s">
        <v>4</v>
      </c>
      <c r="D347" s="11" t="s">
        <v>213</v>
      </c>
      <c r="E347" s="11" t="s">
        <v>214</v>
      </c>
      <c r="F347" s="11" t="s">
        <v>215</v>
      </c>
      <c r="G347" s="11" t="s">
        <v>216</v>
      </c>
    </row>
    <row r="348" spans="1:7" ht="21" customHeight="1">
      <c r="A348" s="15" t="s">
        <v>24</v>
      </c>
      <c r="B348" s="16" t="s">
        <v>25</v>
      </c>
      <c r="C348" s="15" t="s">
        <v>18</v>
      </c>
      <c r="D348" s="15" t="s">
        <v>19</v>
      </c>
      <c r="E348" s="17">
        <v>2.3334000000000001</v>
      </c>
      <c r="F348" s="18">
        <v>24.3</v>
      </c>
      <c r="G348" s="18">
        <f>ROUND(ROUND(E348,8)*F348,2)</f>
        <v>56.7</v>
      </c>
    </row>
    <row r="349" spans="1:7" ht="21" customHeight="1">
      <c r="A349" s="15" t="s">
        <v>21</v>
      </c>
      <c r="B349" s="16" t="s">
        <v>22</v>
      </c>
      <c r="C349" s="15" t="s">
        <v>18</v>
      </c>
      <c r="D349" s="15" t="s">
        <v>19</v>
      </c>
      <c r="E349" s="17">
        <v>2.3334000000000001</v>
      </c>
      <c r="F349" s="18">
        <v>27.93</v>
      </c>
      <c r="G349" s="18">
        <f>ROUND(ROUND(E349,8)*F349,2)</f>
        <v>65.17</v>
      </c>
    </row>
    <row r="350" spans="1:7" ht="18" customHeight="1">
      <c r="A350" s="1"/>
      <c r="B350" s="1"/>
      <c r="C350" s="1"/>
      <c r="D350" s="1"/>
      <c r="E350" s="166" t="s">
        <v>350</v>
      </c>
      <c r="F350" s="166"/>
      <c r="G350" s="19">
        <f>SUM(G348:G349)</f>
        <v>121.87</v>
      </c>
    </row>
    <row r="351" spans="1:7" ht="15" customHeight="1">
      <c r="A351" s="1"/>
      <c r="B351" s="1"/>
      <c r="C351" s="1"/>
      <c r="D351" s="1"/>
      <c r="E351" s="167" t="s">
        <v>234</v>
      </c>
      <c r="F351" s="167"/>
      <c r="G351" s="20">
        <f>ROUND(SUM(G346,G350),2)</f>
        <v>398.96</v>
      </c>
    </row>
    <row r="352" spans="1:7" ht="10.050000000000001" customHeight="1">
      <c r="A352" s="1"/>
      <c r="B352" s="1"/>
      <c r="C352" s="1"/>
      <c r="D352" s="1"/>
      <c r="E352" s="168"/>
      <c r="F352" s="168"/>
      <c r="G352" s="168"/>
    </row>
    <row r="353" spans="1:7" ht="19.95" customHeight="1">
      <c r="A353" s="160" t="s">
        <v>351</v>
      </c>
      <c r="B353" s="160"/>
      <c r="C353" s="160"/>
      <c r="D353" s="160"/>
      <c r="E353" s="160"/>
      <c r="F353" s="160"/>
      <c r="G353" s="160"/>
    </row>
    <row r="354" spans="1:7" ht="15" customHeight="1">
      <c r="A354" s="169" t="s">
        <v>267</v>
      </c>
      <c r="B354" s="169"/>
      <c r="C354" s="11" t="s">
        <v>4</v>
      </c>
      <c r="D354" s="11" t="s">
        <v>213</v>
      </c>
      <c r="E354" s="11" t="s">
        <v>214</v>
      </c>
      <c r="F354" s="11" t="s">
        <v>215</v>
      </c>
      <c r="G354" s="11" t="s">
        <v>216</v>
      </c>
    </row>
    <row r="355" spans="1:7" ht="28.95" customHeight="1">
      <c r="A355" s="15" t="s">
        <v>352</v>
      </c>
      <c r="B355" s="16" t="s">
        <v>353</v>
      </c>
      <c r="C355" s="15" t="s">
        <v>18</v>
      </c>
      <c r="D355" s="15" t="s">
        <v>35</v>
      </c>
      <c r="E355" s="17">
        <v>9</v>
      </c>
      <c r="F355" s="18">
        <v>1.22</v>
      </c>
      <c r="G355" s="18">
        <f>ROUND(ROUND(E355,8)*F355,2)</f>
        <v>10.98</v>
      </c>
    </row>
    <row r="356" spans="1:7" ht="21" customHeight="1">
      <c r="A356" s="15" t="s">
        <v>354</v>
      </c>
      <c r="B356" s="16" t="s">
        <v>355</v>
      </c>
      <c r="C356" s="15" t="s">
        <v>18</v>
      </c>
      <c r="D356" s="15" t="s">
        <v>35</v>
      </c>
      <c r="E356" s="17">
        <v>6</v>
      </c>
      <c r="F356" s="18">
        <v>1.44</v>
      </c>
      <c r="G356" s="18">
        <f>ROUND(ROUND(E356,8)*F356,2)</f>
        <v>8.64</v>
      </c>
    </row>
    <row r="357" spans="1:7" ht="28.95" customHeight="1">
      <c r="A357" s="15" t="s">
        <v>356</v>
      </c>
      <c r="B357" s="16" t="s">
        <v>357</v>
      </c>
      <c r="C357" s="15" t="s">
        <v>18</v>
      </c>
      <c r="D357" s="15" t="s">
        <v>35</v>
      </c>
      <c r="E357" s="17">
        <v>4</v>
      </c>
      <c r="F357" s="18">
        <v>0.54</v>
      </c>
      <c r="G357" s="18">
        <f>ROUND(ROUND(E357,8)*F357,2)</f>
        <v>2.16</v>
      </c>
    </row>
    <row r="358" spans="1:7" ht="21" customHeight="1">
      <c r="A358" s="15" t="s">
        <v>358</v>
      </c>
      <c r="B358" s="16" t="s">
        <v>359</v>
      </c>
      <c r="C358" s="15" t="s">
        <v>18</v>
      </c>
      <c r="D358" s="15" t="s">
        <v>35</v>
      </c>
      <c r="E358" s="17">
        <v>2</v>
      </c>
      <c r="F358" s="18">
        <v>20.27</v>
      </c>
      <c r="G358" s="18">
        <f>ROUND(ROUND(E358,8)*F358,2)</f>
        <v>40.54</v>
      </c>
    </row>
    <row r="359" spans="1:7" ht="28.95" customHeight="1">
      <c r="A359" s="15" t="s">
        <v>360</v>
      </c>
      <c r="B359" s="16" t="s">
        <v>361</v>
      </c>
      <c r="C359" s="15" t="s">
        <v>18</v>
      </c>
      <c r="D359" s="15" t="s">
        <v>35</v>
      </c>
      <c r="E359" s="17">
        <v>10</v>
      </c>
      <c r="F359" s="18">
        <v>0.86</v>
      </c>
      <c r="G359" s="18">
        <f>ROUND(ROUND(E359,8)*F359,2)</f>
        <v>8.6</v>
      </c>
    </row>
    <row r="360" spans="1:7" ht="15" customHeight="1">
      <c r="A360" s="1"/>
      <c r="B360" s="1"/>
      <c r="C360" s="1"/>
      <c r="D360" s="1"/>
      <c r="E360" s="166" t="s">
        <v>268</v>
      </c>
      <c r="F360" s="166"/>
      <c r="G360" s="19">
        <f>SUM(G355:G359)</f>
        <v>70.92</v>
      </c>
    </row>
    <row r="361" spans="1:7" ht="15" customHeight="1">
      <c r="A361" s="169" t="s">
        <v>349</v>
      </c>
      <c r="B361" s="169"/>
      <c r="C361" s="11" t="s">
        <v>4</v>
      </c>
      <c r="D361" s="11" t="s">
        <v>213</v>
      </c>
      <c r="E361" s="11" t="s">
        <v>214</v>
      </c>
      <c r="F361" s="11" t="s">
        <v>215</v>
      </c>
      <c r="G361" s="11" t="s">
        <v>216</v>
      </c>
    </row>
    <row r="362" spans="1:7" ht="21" customHeight="1">
      <c r="A362" s="15" t="s">
        <v>24</v>
      </c>
      <c r="B362" s="16" t="s">
        <v>25</v>
      </c>
      <c r="C362" s="15" t="s">
        <v>18</v>
      </c>
      <c r="D362" s="15" t="s">
        <v>19</v>
      </c>
      <c r="E362" s="17">
        <v>2.6335000000000002</v>
      </c>
      <c r="F362" s="18">
        <v>24.3</v>
      </c>
      <c r="G362" s="18">
        <f>ROUND(ROUND(E362,8)*F362,2)</f>
        <v>63.99</v>
      </c>
    </row>
    <row r="363" spans="1:7" ht="21" customHeight="1">
      <c r="A363" s="15" t="s">
        <v>21</v>
      </c>
      <c r="B363" s="16" t="s">
        <v>22</v>
      </c>
      <c r="C363" s="15" t="s">
        <v>18</v>
      </c>
      <c r="D363" s="15" t="s">
        <v>19</v>
      </c>
      <c r="E363" s="17">
        <v>2.6335000000000002</v>
      </c>
      <c r="F363" s="18">
        <v>27.93</v>
      </c>
      <c r="G363" s="18">
        <f>ROUND(ROUND(E363,8)*F363,2)</f>
        <v>73.55</v>
      </c>
    </row>
    <row r="364" spans="1:7" ht="18" customHeight="1">
      <c r="A364" s="1"/>
      <c r="B364" s="1"/>
      <c r="C364" s="1"/>
      <c r="D364" s="1"/>
      <c r="E364" s="166" t="s">
        <v>350</v>
      </c>
      <c r="F364" s="166"/>
      <c r="G364" s="19">
        <f>SUM(G362:G363)</f>
        <v>137.54</v>
      </c>
    </row>
    <row r="365" spans="1:7" ht="15" customHeight="1">
      <c r="A365" s="1"/>
      <c r="B365" s="1"/>
      <c r="C365" s="1"/>
      <c r="D365" s="1"/>
      <c r="E365" s="167" t="s">
        <v>234</v>
      </c>
      <c r="F365" s="167"/>
      <c r="G365" s="20">
        <f>ROUND(SUM(G360,G364),2)</f>
        <v>208.46</v>
      </c>
    </row>
    <row r="366" spans="1:7" ht="10.050000000000001" customHeight="1">
      <c r="A366" s="1"/>
      <c r="B366" s="1"/>
      <c r="C366" s="1"/>
      <c r="D366" s="1"/>
      <c r="E366" s="168"/>
      <c r="F366" s="168"/>
      <c r="G366" s="168"/>
    </row>
    <row r="367" spans="1:7" ht="19.95" customHeight="1">
      <c r="A367" s="160" t="s">
        <v>362</v>
      </c>
      <c r="B367" s="160"/>
      <c r="C367" s="160"/>
      <c r="D367" s="160"/>
      <c r="E367" s="160"/>
      <c r="F367" s="160"/>
      <c r="G367" s="160"/>
    </row>
    <row r="368" spans="1:7" ht="15" customHeight="1">
      <c r="A368" s="169" t="s">
        <v>349</v>
      </c>
      <c r="B368" s="169"/>
      <c r="C368" s="11" t="s">
        <v>4</v>
      </c>
      <c r="D368" s="11" t="s">
        <v>213</v>
      </c>
      <c r="E368" s="11" t="s">
        <v>214</v>
      </c>
      <c r="F368" s="11" t="s">
        <v>215</v>
      </c>
      <c r="G368" s="11" t="s">
        <v>216</v>
      </c>
    </row>
    <row r="369" spans="1:7" ht="15" customHeight="1">
      <c r="A369" s="15" t="s">
        <v>363</v>
      </c>
      <c r="B369" s="16" t="s">
        <v>364</v>
      </c>
      <c r="C369" s="15" t="s">
        <v>18</v>
      </c>
      <c r="D369" s="15" t="s">
        <v>19</v>
      </c>
      <c r="E369" s="17">
        <v>3</v>
      </c>
      <c r="F369" s="18">
        <v>28.84</v>
      </c>
      <c r="G369" s="18">
        <f>ROUND(ROUND(E369,8)*F369,2)</f>
        <v>86.52</v>
      </c>
    </row>
    <row r="370" spans="1:7" ht="15" customHeight="1">
      <c r="A370" s="15" t="s">
        <v>365</v>
      </c>
      <c r="B370" s="16" t="s">
        <v>366</v>
      </c>
      <c r="C370" s="15" t="s">
        <v>18</v>
      </c>
      <c r="D370" s="15" t="s">
        <v>19</v>
      </c>
      <c r="E370" s="17">
        <v>6</v>
      </c>
      <c r="F370" s="18">
        <v>23.48</v>
      </c>
      <c r="G370" s="18">
        <f>ROUND(ROUND(E370,8)*F370,2)</f>
        <v>140.88</v>
      </c>
    </row>
    <row r="371" spans="1:7" ht="18" customHeight="1">
      <c r="A371" s="1"/>
      <c r="B371" s="1"/>
      <c r="C371" s="1"/>
      <c r="D371" s="1"/>
      <c r="E371" s="166" t="s">
        <v>350</v>
      </c>
      <c r="F371" s="166"/>
      <c r="G371" s="19">
        <f>SUM(G369:G370)</f>
        <v>227.39999999999998</v>
      </c>
    </row>
    <row r="372" spans="1:7" ht="15" customHeight="1">
      <c r="A372" s="1"/>
      <c r="B372" s="1"/>
      <c r="C372" s="1"/>
      <c r="D372" s="1"/>
      <c r="E372" s="167" t="s">
        <v>234</v>
      </c>
      <c r="F372" s="167"/>
      <c r="G372" s="20">
        <f>ROUND(SUM(G371),2)</f>
        <v>227.4</v>
      </c>
    </row>
    <row r="373" spans="1:7" ht="10.050000000000001" customHeight="1">
      <c r="A373" s="1"/>
      <c r="B373" s="1"/>
      <c r="C373" s="1"/>
      <c r="D373" s="1"/>
      <c r="E373" s="168"/>
      <c r="F373" s="168"/>
      <c r="G373" s="168"/>
    </row>
    <row r="374" spans="1:7" ht="19.95" customHeight="1">
      <c r="A374" s="160" t="s">
        <v>367</v>
      </c>
      <c r="B374" s="160"/>
      <c r="C374" s="160"/>
      <c r="D374" s="160"/>
      <c r="E374" s="160"/>
      <c r="F374" s="160"/>
      <c r="G374" s="160"/>
    </row>
    <row r="375" spans="1:7" ht="15" customHeight="1">
      <c r="A375" s="169" t="s">
        <v>230</v>
      </c>
      <c r="B375" s="169"/>
      <c r="C375" s="11" t="s">
        <v>4</v>
      </c>
      <c r="D375" s="11" t="s">
        <v>213</v>
      </c>
      <c r="E375" s="11" t="s">
        <v>214</v>
      </c>
      <c r="F375" s="11" t="s">
        <v>215</v>
      </c>
      <c r="G375" s="11" t="s">
        <v>216</v>
      </c>
    </row>
    <row r="376" spans="1:7" ht="28.95" customHeight="1">
      <c r="A376" s="15" t="s">
        <v>166</v>
      </c>
      <c r="B376" s="16" t="s">
        <v>167</v>
      </c>
      <c r="C376" s="15" t="s">
        <v>264</v>
      </c>
      <c r="D376" s="15" t="s">
        <v>39</v>
      </c>
      <c r="E376" s="17">
        <v>1</v>
      </c>
      <c r="F376" s="18">
        <v>3315</v>
      </c>
      <c r="G376" s="18">
        <f>ROUND(ROUND(E376,8)*F376,2)</f>
        <v>3315</v>
      </c>
    </row>
    <row r="377" spans="1:7" ht="15" customHeight="1">
      <c r="A377" s="1"/>
      <c r="B377" s="1"/>
      <c r="C377" s="1"/>
      <c r="D377" s="1"/>
      <c r="E377" s="166" t="s">
        <v>233</v>
      </c>
      <c r="F377" s="166"/>
      <c r="G377" s="19">
        <f>SUM(G376:G376)</f>
        <v>3315</v>
      </c>
    </row>
    <row r="378" spans="1:7" ht="15" customHeight="1">
      <c r="A378" s="1"/>
      <c r="B378" s="1"/>
      <c r="C378" s="1"/>
      <c r="D378" s="1"/>
      <c r="E378" s="167" t="s">
        <v>234</v>
      </c>
      <c r="F378" s="167"/>
      <c r="G378" s="20">
        <f>ROUND(SUM(G377),2)</f>
        <v>3315</v>
      </c>
    </row>
    <row r="379" spans="1:7" ht="10.050000000000001" customHeight="1">
      <c r="A379" s="1"/>
      <c r="B379" s="1"/>
      <c r="C379" s="1"/>
      <c r="D379" s="1"/>
      <c r="E379" s="168"/>
      <c r="F379" s="168"/>
      <c r="G379" s="168"/>
    </row>
    <row r="380" spans="1:7" ht="19.95" customHeight="1">
      <c r="A380" s="160" t="s">
        <v>368</v>
      </c>
      <c r="B380" s="160"/>
      <c r="C380" s="160"/>
      <c r="D380" s="160"/>
      <c r="E380" s="160"/>
      <c r="F380" s="160"/>
      <c r="G380" s="160"/>
    </row>
    <row r="381" spans="1:7" ht="15" customHeight="1">
      <c r="A381" s="169" t="s">
        <v>212</v>
      </c>
      <c r="B381" s="169"/>
      <c r="C381" s="11" t="s">
        <v>4</v>
      </c>
      <c r="D381" s="11" t="s">
        <v>213</v>
      </c>
      <c r="E381" s="11" t="s">
        <v>214</v>
      </c>
      <c r="F381" s="11" t="s">
        <v>215</v>
      </c>
      <c r="G381" s="11" t="s">
        <v>216</v>
      </c>
    </row>
    <row r="382" spans="1:7" ht="21" customHeight="1">
      <c r="A382" s="15" t="s">
        <v>236</v>
      </c>
      <c r="B382" s="16" t="s">
        <v>237</v>
      </c>
      <c r="C382" s="15" t="s">
        <v>18</v>
      </c>
      <c r="D382" s="15" t="s">
        <v>19</v>
      </c>
      <c r="E382" s="17">
        <v>1</v>
      </c>
      <c r="F382" s="18">
        <v>5.24</v>
      </c>
      <c r="G382" s="18">
        <f t="shared" ref="G382:G387" si="5">TRUNC(TRUNC(E382,8)*F382,2)</f>
        <v>5.24</v>
      </c>
    </row>
    <row r="383" spans="1:7" ht="21" customHeight="1">
      <c r="A383" s="15" t="s">
        <v>238</v>
      </c>
      <c r="B383" s="16" t="s">
        <v>239</v>
      </c>
      <c r="C383" s="15" t="s">
        <v>18</v>
      </c>
      <c r="D383" s="15" t="s">
        <v>19</v>
      </c>
      <c r="E383" s="17">
        <v>1</v>
      </c>
      <c r="F383" s="18">
        <v>1.26</v>
      </c>
      <c r="G383" s="18">
        <f t="shared" si="5"/>
        <v>1.26</v>
      </c>
    </row>
    <row r="384" spans="1:7" ht="21" customHeight="1">
      <c r="A384" s="15" t="s">
        <v>219</v>
      </c>
      <c r="B384" s="16" t="s">
        <v>220</v>
      </c>
      <c r="C384" s="15" t="s">
        <v>18</v>
      </c>
      <c r="D384" s="15" t="s">
        <v>19</v>
      </c>
      <c r="E384" s="17">
        <v>1</v>
      </c>
      <c r="F384" s="18">
        <v>1.43</v>
      </c>
      <c r="G384" s="18">
        <f t="shared" si="5"/>
        <v>1.43</v>
      </c>
    </row>
    <row r="385" spans="1:7" ht="21" customHeight="1">
      <c r="A385" s="15" t="s">
        <v>240</v>
      </c>
      <c r="B385" s="16" t="s">
        <v>241</v>
      </c>
      <c r="C385" s="15" t="s">
        <v>18</v>
      </c>
      <c r="D385" s="15" t="s">
        <v>19</v>
      </c>
      <c r="E385" s="17">
        <v>1</v>
      </c>
      <c r="F385" s="18">
        <v>0.86</v>
      </c>
      <c r="G385" s="18">
        <f t="shared" si="5"/>
        <v>0.86</v>
      </c>
    </row>
    <row r="386" spans="1:7" ht="21" customHeight="1">
      <c r="A386" s="15" t="s">
        <v>223</v>
      </c>
      <c r="B386" s="16" t="s">
        <v>224</v>
      </c>
      <c r="C386" s="15" t="s">
        <v>18</v>
      </c>
      <c r="D386" s="15" t="s">
        <v>19</v>
      </c>
      <c r="E386" s="17">
        <v>1</v>
      </c>
      <c r="F386" s="18">
        <v>0.08</v>
      </c>
      <c r="G386" s="18">
        <f t="shared" si="5"/>
        <v>0.08</v>
      </c>
    </row>
    <row r="387" spans="1:7" ht="21" customHeight="1">
      <c r="A387" s="15" t="s">
        <v>242</v>
      </c>
      <c r="B387" s="16" t="s">
        <v>243</v>
      </c>
      <c r="C387" s="15" t="s">
        <v>18</v>
      </c>
      <c r="D387" s="15" t="s">
        <v>19</v>
      </c>
      <c r="E387" s="17">
        <v>1</v>
      </c>
      <c r="F387" s="18">
        <v>1</v>
      </c>
      <c r="G387" s="18">
        <f t="shared" si="5"/>
        <v>1</v>
      </c>
    </row>
    <row r="388" spans="1:7" ht="15" customHeight="1">
      <c r="A388" s="1"/>
      <c r="B388" s="1"/>
      <c r="C388" s="1"/>
      <c r="D388" s="1"/>
      <c r="E388" s="166" t="s">
        <v>225</v>
      </c>
      <c r="F388" s="166"/>
      <c r="G388" s="19">
        <f>SUM(G382:G387)</f>
        <v>9.8699999999999992</v>
      </c>
    </row>
    <row r="389" spans="1:7" ht="15" customHeight="1">
      <c r="A389" s="169" t="s">
        <v>226</v>
      </c>
      <c r="B389" s="169"/>
      <c r="C389" s="11" t="s">
        <v>4</v>
      </c>
      <c r="D389" s="11" t="s">
        <v>213</v>
      </c>
      <c r="E389" s="11" t="s">
        <v>214</v>
      </c>
      <c r="F389" s="11" t="s">
        <v>215</v>
      </c>
      <c r="G389" s="11" t="s">
        <v>216</v>
      </c>
    </row>
    <row r="390" spans="1:7" ht="15" customHeight="1">
      <c r="A390" s="15" t="s">
        <v>244</v>
      </c>
      <c r="B390" s="16" t="s">
        <v>245</v>
      </c>
      <c r="C390" s="15" t="s">
        <v>18</v>
      </c>
      <c r="D390" s="15" t="s">
        <v>19</v>
      </c>
      <c r="E390" s="17">
        <v>1</v>
      </c>
      <c r="F390" s="18">
        <v>17.579999999999998</v>
      </c>
      <c r="G390" s="18">
        <f>TRUNC(TRUNC(E390,8)*F390,2)</f>
        <v>17.579999999999998</v>
      </c>
    </row>
    <row r="391" spans="1:7" ht="15" customHeight="1">
      <c r="A391" s="1"/>
      <c r="B391" s="1"/>
      <c r="C391" s="1"/>
      <c r="D391" s="1"/>
      <c r="E391" s="166" t="s">
        <v>229</v>
      </c>
      <c r="F391" s="166"/>
      <c r="G391" s="19">
        <f>SUM(G390:G390)</f>
        <v>17.579999999999998</v>
      </c>
    </row>
    <row r="392" spans="1:7" ht="15" customHeight="1">
      <c r="A392" s="169" t="s">
        <v>230</v>
      </c>
      <c r="B392" s="169"/>
      <c r="C392" s="11" t="s">
        <v>4</v>
      </c>
      <c r="D392" s="11" t="s">
        <v>213</v>
      </c>
      <c r="E392" s="11" t="s">
        <v>214</v>
      </c>
      <c r="F392" s="11" t="s">
        <v>215</v>
      </c>
      <c r="G392" s="11" t="s">
        <v>216</v>
      </c>
    </row>
    <row r="393" spans="1:7" ht="21" customHeight="1">
      <c r="A393" s="15" t="s">
        <v>246</v>
      </c>
      <c r="B393" s="16" t="s">
        <v>247</v>
      </c>
      <c r="C393" s="15" t="s">
        <v>18</v>
      </c>
      <c r="D393" s="15" t="s">
        <v>19</v>
      </c>
      <c r="E393" s="17">
        <v>1</v>
      </c>
      <c r="F393" s="18">
        <v>0.48</v>
      </c>
      <c r="G393" s="18">
        <f>TRUNC(TRUNC(E393,8)*F393,2)</f>
        <v>0.48</v>
      </c>
    </row>
    <row r="394" spans="1:7" ht="15" customHeight="1">
      <c r="A394" s="1"/>
      <c r="B394" s="1"/>
      <c r="C394" s="1"/>
      <c r="D394" s="1"/>
      <c r="E394" s="166" t="s">
        <v>233</v>
      </c>
      <c r="F394" s="166"/>
      <c r="G394" s="19">
        <f>SUM(G393:G393)</f>
        <v>0.48</v>
      </c>
    </row>
    <row r="395" spans="1:7" ht="15" customHeight="1">
      <c r="A395" s="1"/>
      <c r="B395" s="1"/>
      <c r="C395" s="1"/>
      <c r="D395" s="1"/>
      <c r="E395" s="167" t="s">
        <v>234</v>
      </c>
      <c r="F395" s="167"/>
      <c r="G395" s="20">
        <f>ROUND(SUM(G388,G391,G394),2)</f>
        <v>27.93</v>
      </c>
    </row>
    <row r="396" spans="1:7" ht="10.050000000000001" customHeight="1">
      <c r="A396" s="1"/>
      <c r="B396" s="1"/>
      <c r="C396" s="1"/>
      <c r="D396" s="1"/>
      <c r="E396" s="168"/>
      <c r="F396" s="168"/>
      <c r="G396" s="168"/>
    </row>
    <row r="397" spans="1:7" ht="19.95" customHeight="1">
      <c r="A397" s="160" t="s">
        <v>369</v>
      </c>
      <c r="B397" s="160"/>
      <c r="C397" s="160"/>
      <c r="D397" s="160"/>
      <c r="E397" s="160"/>
      <c r="F397" s="160"/>
      <c r="G397" s="160"/>
    </row>
    <row r="398" spans="1:7" ht="15" customHeight="1">
      <c r="A398" s="169" t="s">
        <v>212</v>
      </c>
      <c r="B398" s="169"/>
      <c r="C398" s="11" t="s">
        <v>4</v>
      </c>
      <c r="D398" s="11" t="s">
        <v>213</v>
      </c>
      <c r="E398" s="11" t="s">
        <v>214</v>
      </c>
      <c r="F398" s="11" t="s">
        <v>215</v>
      </c>
      <c r="G398" s="11" t="s">
        <v>216</v>
      </c>
    </row>
    <row r="399" spans="1:7" ht="21" customHeight="1">
      <c r="A399" s="15" t="s">
        <v>236</v>
      </c>
      <c r="B399" s="16" t="s">
        <v>237</v>
      </c>
      <c r="C399" s="15" t="s">
        <v>18</v>
      </c>
      <c r="D399" s="15" t="s">
        <v>19</v>
      </c>
      <c r="E399" s="17">
        <v>1</v>
      </c>
      <c r="F399" s="18">
        <v>5.24</v>
      </c>
      <c r="G399" s="18">
        <f t="shared" ref="G399:G404" si="6">TRUNC(TRUNC(E399,8)*F399,2)</f>
        <v>5.24</v>
      </c>
    </row>
    <row r="400" spans="1:7" ht="21" customHeight="1">
      <c r="A400" s="15" t="s">
        <v>249</v>
      </c>
      <c r="B400" s="16" t="s">
        <v>250</v>
      </c>
      <c r="C400" s="15" t="s">
        <v>18</v>
      </c>
      <c r="D400" s="15" t="s">
        <v>19</v>
      </c>
      <c r="E400" s="17">
        <v>1</v>
      </c>
      <c r="F400" s="18">
        <v>1.39</v>
      </c>
      <c r="G400" s="18">
        <f t="shared" si="6"/>
        <v>1.39</v>
      </c>
    </row>
    <row r="401" spans="1:7" ht="21" customHeight="1">
      <c r="A401" s="15" t="s">
        <v>219</v>
      </c>
      <c r="B401" s="16" t="s">
        <v>220</v>
      </c>
      <c r="C401" s="15" t="s">
        <v>18</v>
      </c>
      <c r="D401" s="15" t="s">
        <v>19</v>
      </c>
      <c r="E401" s="17">
        <v>1</v>
      </c>
      <c r="F401" s="18">
        <v>1.43</v>
      </c>
      <c r="G401" s="18">
        <f t="shared" si="6"/>
        <v>1.43</v>
      </c>
    </row>
    <row r="402" spans="1:7" ht="21" customHeight="1">
      <c r="A402" s="15" t="s">
        <v>251</v>
      </c>
      <c r="B402" s="16" t="s">
        <v>252</v>
      </c>
      <c r="C402" s="15" t="s">
        <v>18</v>
      </c>
      <c r="D402" s="15" t="s">
        <v>19</v>
      </c>
      <c r="E402" s="17">
        <v>1</v>
      </c>
      <c r="F402" s="18">
        <v>0.61</v>
      </c>
      <c r="G402" s="18">
        <f t="shared" si="6"/>
        <v>0.61</v>
      </c>
    </row>
    <row r="403" spans="1:7" ht="21" customHeight="1">
      <c r="A403" s="15" t="s">
        <v>223</v>
      </c>
      <c r="B403" s="16" t="s">
        <v>224</v>
      </c>
      <c r="C403" s="15" t="s">
        <v>18</v>
      </c>
      <c r="D403" s="15" t="s">
        <v>19</v>
      </c>
      <c r="E403" s="17">
        <v>1</v>
      </c>
      <c r="F403" s="18">
        <v>0.08</v>
      </c>
      <c r="G403" s="18">
        <f t="shared" si="6"/>
        <v>0.08</v>
      </c>
    </row>
    <row r="404" spans="1:7" ht="21" customHeight="1">
      <c r="A404" s="15" t="s">
        <v>242</v>
      </c>
      <c r="B404" s="16" t="s">
        <v>243</v>
      </c>
      <c r="C404" s="15" t="s">
        <v>18</v>
      </c>
      <c r="D404" s="15" t="s">
        <v>19</v>
      </c>
      <c r="E404" s="17">
        <v>1</v>
      </c>
      <c r="F404" s="18">
        <v>1</v>
      </c>
      <c r="G404" s="18">
        <f t="shared" si="6"/>
        <v>1</v>
      </c>
    </row>
    <row r="405" spans="1:7" ht="15" customHeight="1">
      <c r="A405" s="1"/>
      <c r="B405" s="1"/>
      <c r="C405" s="1"/>
      <c r="D405" s="1"/>
      <c r="E405" s="166" t="s">
        <v>225</v>
      </c>
      <c r="F405" s="166"/>
      <c r="G405" s="19">
        <f>SUM(G399:G404)</f>
        <v>9.75</v>
      </c>
    </row>
    <row r="406" spans="1:7" ht="15" customHeight="1">
      <c r="A406" s="169" t="s">
        <v>226</v>
      </c>
      <c r="B406" s="169"/>
      <c r="C406" s="11" t="s">
        <v>4</v>
      </c>
      <c r="D406" s="11" t="s">
        <v>213</v>
      </c>
      <c r="E406" s="11" t="s">
        <v>214</v>
      </c>
      <c r="F406" s="11" t="s">
        <v>215</v>
      </c>
      <c r="G406" s="11" t="s">
        <v>216</v>
      </c>
    </row>
    <row r="407" spans="1:7" ht="15" customHeight="1">
      <c r="A407" s="15" t="s">
        <v>253</v>
      </c>
      <c r="B407" s="16" t="s">
        <v>254</v>
      </c>
      <c r="C407" s="15" t="s">
        <v>18</v>
      </c>
      <c r="D407" s="15" t="s">
        <v>19</v>
      </c>
      <c r="E407" s="17">
        <v>1</v>
      </c>
      <c r="F407" s="18">
        <v>14.39</v>
      </c>
      <c r="G407" s="18">
        <f>TRUNC(TRUNC(E407,8)*F407,2)</f>
        <v>14.39</v>
      </c>
    </row>
    <row r="408" spans="1:7" ht="15" customHeight="1">
      <c r="A408" s="1"/>
      <c r="B408" s="1"/>
      <c r="C408" s="1"/>
      <c r="D408" s="1"/>
      <c r="E408" s="166" t="s">
        <v>229</v>
      </c>
      <c r="F408" s="166"/>
      <c r="G408" s="19">
        <f>SUM(G407:G407)</f>
        <v>14.39</v>
      </c>
    </row>
    <row r="409" spans="1:7" ht="15" customHeight="1">
      <c r="A409" s="169" t="s">
        <v>230</v>
      </c>
      <c r="B409" s="169"/>
      <c r="C409" s="11" t="s">
        <v>4</v>
      </c>
      <c r="D409" s="11" t="s">
        <v>213</v>
      </c>
      <c r="E409" s="11" t="s">
        <v>214</v>
      </c>
      <c r="F409" s="11" t="s">
        <v>215</v>
      </c>
      <c r="G409" s="11" t="s">
        <v>216</v>
      </c>
    </row>
    <row r="410" spans="1:7" ht="21" customHeight="1">
      <c r="A410" s="15" t="s">
        <v>255</v>
      </c>
      <c r="B410" s="16" t="s">
        <v>256</v>
      </c>
      <c r="C410" s="15" t="s">
        <v>18</v>
      </c>
      <c r="D410" s="15" t="s">
        <v>19</v>
      </c>
      <c r="E410" s="17">
        <v>1</v>
      </c>
      <c r="F410" s="18">
        <v>0.16</v>
      </c>
      <c r="G410" s="18">
        <f>TRUNC(TRUNC(E410,8)*F410,2)</f>
        <v>0.16</v>
      </c>
    </row>
    <row r="411" spans="1:7" ht="15" customHeight="1">
      <c r="A411" s="1"/>
      <c r="B411" s="1"/>
      <c r="C411" s="1"/>
      <c r="D411" s="1"/>
      <c r="E411" s="166" t="s">
        <v>233</v>
      </c>
      <c r="F411" s="166"/>
      <c r="G411" s="19">
        <f>SUM(G410:G410)</f>
        <v>0.16</v>
      </c>
    </row>
    <row r="412" spans="1:7" ht="15" customHeight="1">
      <c r="A412" s="1"/>
      <c r="B412" s="1"/>
      <c r="C412" s="1"/>
      <c r="D412" s="1"/>
      <c r="E412" s="167" t="s">
        <v>234</v>
      </c>
      <c r="F412" s="167"/>
      <c r="G412" s="20">
        <f>ROUND(SUM(G405,G408,G411),2)</f>
        <v>24.3</v>
      </c>
    </row>
    <row r="413" spans="1:7" ht="10.050000000000001" customHeight="1">
      <c r="A413" s="1"/>
      <c r="B413" s="1"/>
      <c r="C413" s="1"/>
      <c r="D413" s="1"/>
      <c r="E413" s="168"/>
      <c r="F413" s="168"/>
      <c r="G413" s="168"/>
    </row>
    <row r="414" spans="1:7" ht="19.95" customHeight="1">
      <c r="A414" s="160" t="s">
        <v>370</v>
      </c>
      <c r="B414" s="160"/>
      <c r="C414" s="160"/>
      <c r="D414" s="160"/>
      <c r="E414" s="160"/>
      <c r="F414" s="160"/>
      <c r="G414" s="160"/>
    </row>
    <row r="415" spans="1:7" ht="15" customHeight="1">
      <c r="A415" s="169" t="s">
        <v>263</v>
      </c>
      <c r="B415" s="169"/>
      <c r="C415" s="11" t="s">
        <v>4</v>
      </c>
      <c r="D415" s="11" t="s">
        <v>213</v>
      </c>
      <c r="E415" s="11" t="s">
        <v>214</v>
      </c>
      <c r="F415" s="11" t="s">
        <v>215</v>
      </c>
      <c r="G415" s="11" t="s">
        <v>216</v>
      </c>
    </row>
    <row r="416" spans="1:7" ht="21" customHeight="1">
      <c r="A416" s="15" t="s">
        <v>32</v>
      </c>
      <c r="B416" s="16" t="s">
        <v>33</v>
      </c>
      <c r="C416" s="15" t="s">
        <v>264</v>
      </c>
      <c r="D416" s="15" t="s">
        <v>35</v>
      </c>
      <c r="E416" s="17">
        <v>1</v>
      </c>
      <c r="F416" s="18">
        <v>266</v>
      </c>
      <c r="G416" s="18">
        <f>ROUND(ROUND(E416,8)*F416,2)</f>
        <v>266</v>
      </c>
    </row>
    <row r="417" spans="1:7" ht="15" customHeight="1">
      <c r="A417" s="1"/>
      <c r="B417" s="1"/>
      <c r="C417" s="1"/>
      <c r="D417" s="1"/>
      <c r="E417" s="166" t="s">
        <v>265</v>
      </c>
      <c r="F417" s="166"/>
      <c r="G417" s="19">
        <f>SUM(G416:G416)</f>
        <v>266</v>
      </c>
    </row>
    <row r="418" spans="1:7" ht="15" customHeight="1">
      <c r="A418" s="1"/>
      <c r="B418" s="1"/>
      <c r="C418" s="1"/>
      <c r="D418" s="1"/>
      <c r="E418" s="167" t="s">
        <v>234</v>
      </c>
      <c r="F418" s="167"/>
      <c r="G418" s="20">
        <f>ROUND(SUM(G417),2)</f>
        <v>266</v>
      </c>
    </row>
    <row r="419" spans="1:7" ht="10.050000000000001" customHeight="1">
      <c r="A419" s="1"/>
      <c r="B419" s="1"/>
      <c r="C419" s="1"/>
      <c r="D419" s="1"/>
      <c r="E419" s="168"/>
      <c r="F419" s="168"/>
      <c r="G419" s="168"/>
    </row>
    <row r="420" spans="1:7" ht="19.95" customHeight="1">
      <c r="A420" s="160" t="s">
        <v>371</v>
      </c>
      <c r="B420" s="160"/>
      <c r="C420" s="160"/>
      <c r="D420" s="160"/>
      <c r="E420" s="160"/>
      <c r="F420" s="160"/>
      <c r="G420" s="160"/>
    </row>
    <row r="421" spans="1:7" ht="15" customHeight="1">
      <c r="A421" s="169" t="s">
        <v>267</v>
      </c>
      <c r="B421" s="169"/>
      <c r="C421" s="11" t="s">
        <v>4</v>
      </c>
      <c r="D421" s="11" t="s">
        <v>213</v>
      </c>
      <c r="E421" s="11" t="s">
        <v>214</v>
      </c>
      <c r="F421" s="11" t="s">
        <v>215</v>
      </c>
      <c r="G421" s="11" t="s">
        <v>216</v>
      </c>
    </row>
    <row r="422" spans="1:7" ht="15" customHeight="1">
      <c r="A422" s="15" t="s">
        <v>81</v>
      </c>
      <c r="B422" s="16" t="s">
        <v>293</v>
      </c>
      <c r="C422" s="15" t="s">
        <v>18</v>
      </c>
      <c r="D422" s="15" t="s">
        <v>83</v>
      </c>
      <c r="E422" s="17">
        <v>1</v>
      </c>
      <c r="F422" s="18">
        <v>18.34</v>
      </c>
      <c r="G422" s="18">
        <f>TRUNC(TRUNC(E422,8)*F422,2)</f>
        <v>18.34</v>
      </c>
    </row>
    <row r="423" spans="1:7" ht="15" customHeight="1">
      <c r="A423" s="1"/>
      <c r="B423" s="1"/>
      <c r="C423" s="1"/>
      <c r="D423" s="1"/>
      <c r="E423" s="166" t="s">
        <v>268</v>
      </c>
      <c r="F423" s="166"/>
      <c r="G423" s="19">
        <f>SUM(G422:G422)</f>
        <v>18.34</v>
      </c>
    </row>
    <row r="424" spans="1:7" ht="15" customHeight="1">
      <c r="A424" s="1"/>
      <c r="B424" s="1"/>
      <c r="C424" s="1"/>
      <c r="D424" s="1"/>
      <c r="E424" s="167" t="s">
        <v>234</v>
      </c>
      <c r="F424" s="167"/>
      <c r="G424" s="20">
        <f>ROUND(SUM(G423),2)</f>
        <v>18.34</v>
      </c>
    </row>
    <row r="425" spans="1:7" ht="10.050000000000001" customHeight="1">
      <c r="A425" s="1"/>
      <c r="B425" s="1"/>
      <c r="C425" s="1"/>
      <c r="D425" s="1"/>
      <c r="E425" s="168"/>
      <c r="F425" s="168"/>
      <c r="G425" s="168"/>
    </row>
    <row r="426" spans="1:7" ht="19.95" customHeight="1">
      <c r="A426" s="160" t="s">
        <v>372</v>
      </c>
      <c r="B426" s="160"/>
      <c r="C426" s="160"/>
      <c r="D426" s="160"/>
      <c r="E426" s="160"/>
      <c r="F426" s="160"/>
      <c r="G426" s="160"/>
    </row>
    <row r="427" spans="1:7" ht="15" customHeight="1">
      <c r="A427" s="169" t="s">
        <v>267</v>
      </c>
      <c r="B427" s="169"/>
      <c r="C427" s="11" t="s">
        <v>4</v>
      </c>
      <c r="D427" s="11" t="s">
        <v>213</v>
      </c>
      <c r="E427" s="11" t="s">
        <v>214</v>
      </c>
      <c r="F427" s="11" t="s">
        <v>215</v>
      </c>
      <c r="G427" s="11" t="s">
        <v>216</v>
      </c>
    </row>
    <row r="428" spans="1:7" ht="15" customHeight="1">
      <c r="A428" s="15" t="s">
        <v>98</v>
      </c>
      <c r="B428" s="16" t="s">
        <v>303</v>
      </c>
      <c r="C428" s="15" t="s">
        <v>18</v>
      </c>
      <c r="D428" s="15" t="s">
        <v>35</v>
      </c>
      <c r="E428" s="17">
        <v>1</v>
      </c>
      <c r="F428" s="18">
        <v>2.33</v>
      </c>
      <c r="G428" s="18">
        <f>TRUNC(TRUNC(E428,8)*F428,2)</f>
        <v>2.33</v>
      </c>
    </row>
    <row r="429" spans="1:7" ht="15" customHeight="1">
      <c r="A429" s="1"/>
      <c r="B429" s="1"/>
      <c r="C429" s="1"/>
      <c r="D429" s="1"/>
      <c r="E429" s="166" t="s">
        <v>268</v>
      </c>
      <c r="F429" s="166"/>
      <c r="G429" s="19">
        <f>SUM(G428:G428)</f>
        <v>2.33</v>
      </c>
    </row>
    <row r="430" spans="1:7" ht="15" customHeight="1">
      <c r="A430" s="1"/>
      <c r="B430" s="1"/>
      <c r="C430" s="1"/>
      <c r="D430" s="1"/>
      <c r="E430" s="167" t="s">
        <v>234</v>
      </c>
      <c r="F430" s="167"/>
      <c r="G430" s="20">
        <f>ROUND(SUM(G429),2)</f>
        <v>2.33</v>
      </c>
    </row>
    <row r="431" spans="1:7" ht="10.050000000000001" customHeight="1">
      <c r="A431" s="1"/>
      <c r="B431" s="1"/>
      <c r="C431" s="1"/>
      <c r="D431" s="1"/>
      <c r="E431" s="168"/>
      <c r="F431" s="168"/>
      <c r="G431" s="168"/>
    </row>
    <row r="432" spans="1:7" ht="19.95" customHeight="1">
      <c r="A432" s="160" t="s">
        <v>373</v>
      </c>
      <c r="B432" s="160"/>
      <c r="C432" s="160"/>
      <c r="D432" s="160"/>
      <c r="E432" s="160"/>
      <c r="F432" s="160"/>
      <c r="G432" s="160"/>
    </row>
    <row r="433" spans="1:7" ht="15" customHeight="1">
      <c r="A433" s="169" t="s">
        <v>267</v>
      </c>
      <c r="B433" s="169"/>
      <c r="C433" s="11" t="s">
        <v>4</v>
      </c>
      <c r="D433" s="11" t="s">
        <v>213</v>
      </c>
      <c r="E433" s="11" t="s">
        <v>214</v>
      </c>
      <c r="F433" s="11" t="s">
        <v>215</v>
      </c>
      <c r="G433" s="11" t="s">
        <v>216</v>
      </c>
    </row>
    <row r="434" spans="1:7" ht="15" customHeight="1">
      <c r="A434" s="15" t="s">
        <v>104</v>
      </c>
      <c r="B434" s="16" t="s">
        <v>307</v>
      </c>
      <c r="C434" s="15" t="s">
        <v>18</v>
      </c>
      <c r="D434" s="15" t="s">
        <v>106</v>
      </c>
      <c r="E434" s="17">
        <v>1</v>
      </c>
      <c r="F434" s="18">
        <v>13.68</v>
      </c>
      <c r="G434" s="18">
        <f>TRUNC(TRUNC(E434,8)*F434,2)</f>
        <v>13.68</v>
      </c>
    </row>
    <row r="435" spans="1:7" ht="15" customHeight="1">
      <c r="A435" s="1"/>
      <c r="B435" s="1"/>
      <c r="C435" s="1"/>
      <c r="D435" s="1"/>
      <c r="E435" s="166" t="s">
        <v>268</v>
      </c>
      <c r="F435" s="166"/>
      <c r="G435" s="19">
        <f>SUM(G434:G434)</f>
        <v>13.68</v>
      </c>
    </row>
    <row r="436" spans="1:7" ht="15" customHeight="1">
      <c r="A436" s="1"/>
      <c r="B436" s="1"/>
      <c r="C436" s="1"/>
      <c r="D436" s="1"/>
      <c r="E436" s="167" t="s">
        <v>234</v>
      </c>
      <c r="F436" s="167"/>
      <c r="G436" s="20">
        <f>ROUND(SUM(G435),2)</f>
        <v>13.68</v>
      </c>
    </row>
    <row r="437" spans="1:7" ht="10.050000000000001" customHeight="1">
      <c r="A437" s="1"/>
      <c r="B437" s="1"/>
      <c r="C437" s="1"/>
      <c r="D437" s="1"/>
      <c r="E437" s="168"/>
      <c r="F437" s="168"/>
      <c r="G437" s="168"/>
    </row>
    <row r="438" spans="1:7" ht="19.95" customHeight="1">
      <c r="A438" s="160" t="s">
        <v>374</v>
      </c>
      <c r="B438" s="160"/>
      <c r="C438" s="160"/>
      <c r="D438" s="160"/>
      <c r="E438" s="160"/>
      <c r="F438" s="160"/>
      <c r="G438" s="160"/>
    </row>
    <row r="439" spans="1:7" ht="15" customHeight="1">
      <c r="A439" s="169" t="s">
        <v>267</v>
      </c>
      <c r="B439" s="169"/>
      <c r="C439" s="11" t="s">
        <v>4</v>
      </c>
      <c r="D439" s="11" t="s">
        <v>213</v>
      </c>
      <c r="E439" s="11" t="s">
        <v>214</v>
      </c>
      <c r="F439" s="11" t="s">
        <v>215</v>
      </c>
      <c r="G439" s="11" t="s">
        <v>216</v>
      </c>
    </row>
    <row r="440" spans="1:7" ht="21" customHeight="1">
      <c r="A440" s="15" t="s">
        <v>108</v>
      </c>
      <c r="B440" s="16" t="s">
        <v>309</v>
      </c>
      <c r="C440" s="15" t="s">
        <v>264</v>
      </c>
      <c r="D440" s="15" t="s">
        <v>35</v>
      </c>
      <c r="E440" s="17">
        <v>1</v>
      </c>
      <c r="F440" s="18">
        <v>52.7</v>
      </c>
      <c r="G440" s="18">
        <f>ROUND(ROUND(E440,8)*F440,2)</f>
        <v>52.7</v>
      </c>
    </row>
    <row r="441" spans="1:7" ht="15" customHeight="1">
      <c r="A441" s="1"/>
      <c r="B441" s="1"/>
      <c r="C441" s="1"/>
      <c r="D441" s="1"/>
      <c r="E441" s="166" t="s">
        <v>268</v>
      </c>
      <c r="F441" s="166"/>
      <c r="G441" s="19">
        <f>SUM(G440:G440)</f>
        <v>52.7</v>
      </c>
    </row>
    <row r="442" spans="1:7" ht="15" customHeight="1">
      <c r="A442" s="1"/>
      <c r="B442" s="1"/>
      <c r="C442" s="1"/>
      <c r="D442" s="1"/>
      <c r="E442" s="167" t="s">
        <v>234</v>
      </c>
      <c r="F442" s="167"/>
      <c r="G442" s="20">
        <f>ROUND(SUM(G441),2)</f>
        <v>52.7</v>
      </c>
    </row>
    <row r="443" spans="1:7" ht="10.050000000000001" customHeight="1">
      <c r="A443" s="1"/>
      <c r="B443" s="1"/>
      <c r="C443" s="1"/>
      <c r="D443" s="1"/>
      <c r="E443" s="168"/>
      <c r="F443" s="168"/>
      <c r="G443" s="168"/>
    </row>
    <row r="444" spans="1:7" ht="19.95" customHeight="1">
      <c r="A444" s="160" t="s">
        <v>375</v>
      </c>
      <c r="B444" s="160"/>
      <c r="C444" s="160"/>
      <c r="D444" s="160"/>
      <c r="E444" s="160"/>
      <c r="F444" s="160"/>
      <c r="G444" s="160"/>
    </row>
    <row r="445" spans="1:7" ht="15" customHeight="1">
      <c r="A445" s="169" t="s">
        <v>267</v>
      </c>
      <c r="B445" s="169"/>
      <c r="C445" s="11" t="s">
        <v>4</v>
      </c>
      <c r="D445" s="11" t="s">
        <v>213</v>
      </c>
      <c r="E445" s="11" t="s">
        <v>214</v>
      </c>
      <c r="F445" s="11" t="s">
        <v>215</v>
      </c>
      <c r="G445" s="11" t="s">
        <v>216</v>
      </c>
    </row>
    <row r="446" spans="1:7" ht="21" customHeight="1">
      <c r="A446" s="15" t="s">
        <v>111</v>
      </c>
      <c r="B446" s="16" t="s">
        <v>311</v>
      </c>
      <c r="C446" s="15" t="s">
        <v>264</v>
      </c>
      <c r="D446" s="15" t="s">
        <v>35</v>
      </c>
      <c r="E446" s="17">
        <v>1</v>
      </c>
      <c r="F446" s="18">
        <v>62.68</v>
      </c>
      <c r="G446" s="18">
        <f>ROUND(ROUND(E446,8)*F446,2)</f>
        <v>62.68</v>
      </c>
    </row>
    <row r="447" spans="1:7" ht="15" customHeight="1">
      <c r="A447" s="1"/>
      <c r="B447" s="1"/>
      <c r="C447" s="1"/>
      <c r="D447" s="1"/>
      <c r="E447" s="166" t="s">
        <v>268</v>
      </c>
      <c r="F447" s="166"/>
      <c r="G447" s="19">
        <f>SUM(G446:G446)</f>
        <v>62.68</v>
      </c>
    </row>
    <row r="448" spans="1:7" ht="15" customHeight="1">
      <c r="A448" s="1"/>
      <c r="B448" s="1"/>
      <c r="C448" s="1"/>
      <c r="D448" s="1"/>
      <c r="E448" s="167" t="s">
        <v>234</v>
      </c>
      <c r="F448" s="167"/>
      <c r="G448" s="20">
        <f>ROUND(SUM(G447),2)</f>
        <v>62.68</v>
      </c>
    </row>
    <row r="449" spans="1:7" ht="10.050000000000001" customHeight="1">
      <c r="A449" s="1"/>
      <c r="B449" s="1"/>
      <c r="C449" s="1"/>
      <c r="D449" s="1"/>
      <c r="E449" s="168"/>
      <c r="F449" s="168"/>
      <c r="G449" s="168"/>
    </row>
    <row r="450" spans="1:7" ht="19.95" customHeight="1">
      <c r="A450" s="160" t="s">
        <v>376</v>
      </c>
      <c r="B450" s="160"/>
      <c r="C450" s="160"/>
      <c r="D450" s="160"/>
      <c r="E450" s="160"/>
      <c r="F450" s="160"/>
      <c r="G450" s="160"/>
    </row>
    <row r="451" spans="1:7" ht="15" customHeight="1">
      <c r="A451" s="169" t="s">
        <v>267</v>
      </c>
      <c r="B451" s="169"/>
      <c r="C451" s="11" t="s">
        <v>4</v>
      </c>
      <c r="D451" s="11" t="s">
        <v>213</v>
      </c>
      <c r="E451" s="11" t="s">
        <v>214</v>
      </c>
      <c r="F451" s="11" t="s">
        <v>215</v>
      </c>
      <c r="G451" s="11" t="s">
        <v>216</v>
      </c>
    </row>
    <row r="452" spans="1:7" ht="21" customHeight="1">
      <c r="A452" s="15" t="s">
        <v>117</v>
      </c>
      <c r="B452" s="16" t="s">
        <v>315</v>
      </c>
      <c r="C452" s="15" t="s">
        <v>264</v>
      </c>
      <c r="D452" s="15" t="s">
        <v>35</v>
      </c>
      <c r="E452" s="17">
        <v>1</v>
      </c>
      <c r="F452" s="18">
        <v>72.98</v>
      </c>
      <c r="G452" s="18">
        <f>ROUND(ROUND(E452,8)*F452,2)</f>
        <v>72.98</v>
      </c>
    </row>
    <row r="453" spans="1:7" ht="15" customHeight="1">
      <c r="A453" s="1"/>
      <c r="B453" s="1"/>
      <c r="C453" s="1"/>
      <c r="D453" s="1"/>
      <c r="E453" s="166" t="s">
        <v>268</v>
      </c>
      <c r="F453" s="166"/>
      <c r="G453" s="19">
        <f>SUM(G452:G452)</f>
        <v>72.98</v>
      </c>
    </row>
    <row r="454" spans="1:7" ht="15" customHeight="1">
      <c r="A454" s="1"/>
      <c r="B454" s="1"/>
      <c r="C454" s="1"/>
      <c r="D454" s="1"/>
      <c r="E454" s="167" t="s">
        <v>234</v>
      </c>
      <c r="F454" s="167"/>
      <c r="G454" s="20">
        <f>ROUND(SUM(G453),2)</f>
        <v>72.98</v>
      </c>
    </row>
    <row r="455" spans="1:7" ht="10.050000000000001" customHeight="1">
      <c r="A455" s="1"/>
      <c r="B455" s="1"/>
      <c r="C455" s="1"/>
      <c r="D455" s="1"/>
      <c r="E455" s="168"/>
      <c r="F455" s="168"/>
      <c r="G455" s="168"/>
    </row>
    <row r="456" spans="1:7" ht="19.95" customHeight="1">
      <c r="A456" s="160" t="s">
        <v>377</v>
      </c>
      <c r="B456" s="160"/>
      <c r="C456" s="160"/>
      <c r="D456" s="160"/>
      <c r="E456" s="160"/>
      <c r="F456" s="160"/>
      <c r="G456" s="160"/>
    </row>
    <row r="457" spans="1:7" ht="15" customHeight="1">
      <c r="A457" s="169" t="s">
        <v>267</v>
      </c>
      <c r="B457" s="169"/>
      <c r="C457" s="11" t="s">
        <v>4</v>
      </c>
      <c r="D457" s="11" t="s">
        <v>213</v>
      </c>
      <c r="E457" s="11" t="s">
        <v>214</v>
      </c>
      <c r="F457" s="11" t="s">
        <v>215</v>
      </c>
      <c r="G457" s="11" t="s">
        <v>216</v>
      </c>
    </row>
    <row r="458" spans="1:7" ht="21" customHeight="1">
      <c r="A458" s="15" t="s">
        <v>114</v>
      </c>
      <c r="B458" s="16" t="s">
        <v>313</v>
      </c>
      <c r="C458" s="15" t="s">
        <v>264</v>
      </c>
      <c r="D458" s="15" t="s">
        <v>35</v>
      </c>
      <c r="E458" s="17">
        <v>1</v>
      </c>
      <c r="F458" s="18">
        <v>55.27</v>
      </c>
      <c r="G458" s="18">
        <f>ROUND(ROUND(E458,8)*F458,2)</f>
        <v>55.27</v>
      </c>
    </row>
    <row r="459" spans="1:7" ht="15" customHeight="1">
      <c r="A459" s="1"/>
      <c r="B459" s="1"/>
      <c r="C459" s="1"/>
      <c r="D459" s="1"/>
      <c r="E459" s="166" t="s">
        <v>268</v>
      </c>
      <c r="F459" s="166"/>
      <c r="G459" s="19">
        <f>SUM(G458:G458)</f>
        <v>55.27</v>
      </c>
    </row>
    <row r="460" spans="1:7" ht="15" customHeight="1">
      <c r="A460" s="1"/>
      <c r="B460" s="1"/>
      <c r="C460" s="1"/>
      <c r="D460" s="1"/>
      <c r="E460" s="167" t="s">
        <v>234</v>
      </c>
      <c r="F460" s="167"/>
      <c r="G460" s="20">
        <f>ROUND(SUM(G459),2)</f>
        <v>55.27</v>
      </c>
    </row>
    <row r="461" spans="1:7" ht="10.050000000000001" customHeight="1">
      <c r="A461" s="1"/>
      <c r="B461" s="1"/>
      <c r="C461" s="1"/>
      <c r="D461" s="1"/>
      <c r="E461" s="168"/>
      <c r="F461" s="168"/>
      <c r="G461" s="168"/>
    </row>
    <row r="462" spans="1:7" ht="19.95" customHeight="1">
      <c r="A462" s="160" t="s">
        <v>378</v>
      </c>
      <c r="B462" s="160"/>
      <c r="C462" s="160"/>
      <c r="D462" s="160"/>
      <c r="E462" s="160"/>
      <c r="F462" s="160"/>
      <c r="G462" s="160"/>
    </row>
    <row r="463" spans="1:7" ht="15" customHeight="1">
      <c r="A463" s="169" t="s">
        <v>267</v>
      </c>
      <c r="B463" s="169"/>
      <c r="C463" s="11" t="s">
        <v>4</v>
      </c>
      <c r="D463" s="11" t="s">
        <v>213</v>
      </c>
      <c r="E463" s="11" t="s">
        <v>214</v>
      </c>
      <c r="F463" s="11" t="s">
        <v>215</v>
      </c>
      <c r="G463" s="11" t="s">
        <v>216</v>
      </c>
    </row>
    <row r="464" spans="1:7" ht="21" customHeight="1">
      <c r="A464" s="15" t="s">
        <v>120</v>
      </c>
      <c r="B464" s="16" t="s">
        <v>317</v>
      </c>
      <c r="C464" s="15" t="s">
        <v>264</v>
      </c>
      <c r="D464" s="15" t="s">
        <v>35</v>
      </c>
      <c r="E464" s="17">
        <v>1</v>
      </c>
      <c r="F464" s="18">
        <v>62.71</v>
      </c>
      <c r="G464" s="18">
        <f>ROUND(ROUND(E464,8)*F464,2)</f>
        <v>62.71</v>
      </c>
    </row>
    <row r="465" spans="1:7" ht="15" customHeight="1">
      <c r="A465" s="1"/>
      <c r="B465" s="1"/>
      <c r="C465" s="1"/>
      <c r="D465" s="1"/>
      <c r="E465" s="166" t="s">
        <v>268</v>
      </c>
      <c r="F465" s="166"/>
      <c r="G465" s="19">
        <f>SUM(G464:G464)</f>
        <v>62.71</v>
      </c>
    </row>
    <row r="466" spans="1:7" ht="15" customHeight="1">
      <c r="A466" s="1"/>
      <c r="B466" s="1"/>
      <c r="C466" s="1"/>
      <c r="D466" s="1"/>
      <c r="E466" s="167" t="s">
        <v>234</v>
      </c>
      <c r="F466" s="167"/>
      <c r="G466" s="20">
        <f>ROUND(SUM(G465),2)</f>
        <v>62.71</v>
      </c>
    </row>
    <row r="467" spans="1:7" ht="10.050000000000001" customHeight="1">
      <c r="A467" s="1"/>
      <c r="B467" s="1"/>
      <c r="C467" s="1"/>
      <c r="D467" s="1"/>
      <c r="E467" s="168"/>
      <c r="F467" s="168"/>
      <c r="G467" s="168"/>
    </row>
    <row r="468" spans="1:7" ht="19.95" customHeight="1">
      <c r="A468" s="160" t="s">
        <v>379</v>
      </c>
      <c r="B468" s="160"/>
      <c r="C468" s="160"/>
      <c r="D468" s="160"/>
      <c r="E468" s="160"/>
      <c r="F468" s="160"/>
      <c r="G468" s="160"/>
    </row>
    <row r="469" spans="1:7" ht="15" customHeight="1">
      <c r="A469" s="169" t="s">
        <v>267</v>
      </c>
      <c r="B469" s="169"/>
      <c r="C469" s="11" t="s">
        <v>4</v>
      </c>
      <c r="D469" s="11" t="s">
        <v>213</v>
      </c>
      <c r="E469" s="11" t="s">
        <v>214</v>
      </c>
      <c r="F469" s="11" t="s">
        <v>215</v>
      </c>
      <c r="G469" s="11" t="s">
        <v>216</v>
      </c>
    </row>
    <row r="470" spans="1:7" ht="21" customHeight="1">
      <c r="A470" s="15" t="s">
        <v>123</v>
      </c>
      <c r="B470" s="16" t="s">
        <v>124</v>
      </c>
      <c r="C470" s="15" t="s">
        <v>264</v>
      </c>
      <c r="D470" s="15" t="s">
        <v>35</v>
      </c>
      <c r="E470" s="17">
        <v>1</v>
      </c>
      <c r="F470" s="18">
        <v>6.96</v>
      </c>
      <c r="G470" s="18">
        <f>ROUND(ROUND(E470,8)*F470,2)</f>
        <v>6.96</v>
      </c>
    </row>
    <row r="471" spans="1:7" ht="15" customHeight="1">
      <c r="A471" s="1"/>
      <c r="B471" s="1"/>
      <c r="C471" s="1"/>
      <c r="D471" s="1"/>
      <c r="E471" s="166" t="s">
        <v>268</v>
      </c>
      <c r="F471" s="166"/>
      <c r="G471" s="19">
        <f>SUM(G470:G470)</f>
        <v>6.96</v>
      </c>
    </row>
    <row r="472" spans="1:7" ht="15" customHeight="1">
      <c r="A472" s="1"/>
      <c r="B472" s="1"/>
      <c r="C472" s="1"/>
      <c r="D472" s="1"/>
      <c r="E472" s="167" t="s">
        <v>234</v>
      </c>
      <c r="F472" s="167"/>
      <c r="G472" s="20">
        <f>ROUND(SUM(G471),2)</f>
        <v>6.96</v>
      </c>
    </row>
    <row r="473" spans="1:7" ht="10.050000000000001" customHeight="1">
      <c r="A473" s="1"/>
      <c r="B473" s="1"/>
      <c r="C473" s="1"/>
      <c r="D473" s="1"/>
      <c r="E473" s="168"/>
      <c r="F473" s="168"/>
      <c r="G473" s="168"/>
    </row>
    <row r="474" spans="1:7" ht="19.95" customHeight="1">
      <c r="A474" s="160" t="s">
        <v>380</v>
      </c>
      <c r="B474" s="160"/>
      <c r="C474" s="160"/>
      <c r="D474" s="160"/>
      <c r="E474" s="160"/>
      <c r="F474" s="160"/>
      <c r="G474" s="160"/>
    </row>
    <row r="475" spans="1:7" ht="15" customHeight="1">
      <c r="A475" s="169" t="s">
        <v>212</v>
      </c>
      <c r="B475" s="169"/>
      <c r="C475" s="11" t="s">
        <v>4</v>
      </c>
      <c r="D475" s="11" t="s">
        <v>213</v>
      </c>
      <c r="E475" s="11" t="s">
        <v>214</v>
      </c>
      <c r="F475" s="11" t="s">
        <v>215</v>
      </c>
      <c r="G475" s="11" t="s">
        <v>216</v>
      </c>
    </row>
    <row r="476" spans="1:7" ht="21" customHeight="1">
      <c r="A476" s="15" t="s">
        <v>236</v>
      </c>
      <c r="B476" s="16" t="s">
        <v>237</v>
      </c>
      <c r="C476" s="15" t="s">
        <v>18</v>
      </c>
      <c r="D476" s="15" t="s">
        <v>19</v>
      </c>
      <c r="E476" s="17">
        <v>1</v>
      </c>
      <c r="F476" s="18">
        <v>5.24</v>
      </c>
      <c r="G476" s="18">
        <f t="shared" ref="G476:G481" si="7">TRUNC(TRUNC(E476,8)*F476,2)</f>
        <v>5.24</v>
      </c>
    </row>
    <row r="477" spans="1:7" ht="21" customHeight="1">
      <c r="A477" s="15" t="s">
        <v>238</v>
      </c>
      <c r="B477" s="16" t="s">
        <v>239</v>
      </c>
      <c r="C477" s="15" t="s">
        <v>18</v>
      </c>
      <c r="D477" s="15" t="s">
        <v>19</v>
      </c>
      <c r="E477" s="17">
        <v>1</v>
      </c>
      <c r="F477" s="18">
        <v>1.26</v>
      </c>
      <c r="G477" s="18">
        <f t="shared" si="7"/>
        <v>1.26</v>
      </c>
    </row>
    <row r="478" spans="1:7" ht="21" customHeight="1">
      <c r="A478" s="15" t="s">
        <v>219</v>
      </c>
      <c r="B478" s="16" t="s">
        <v>220</v>
      </c>
      <c r="C478" s="15" t="s">
        <v>18</v>
      </c>
      <c r="D478" s="15" t="s">
        <v>19</v>
      </c>
      <c r="E478" s="17">
        <v>1</v>
      </c>
      <c r="F478" s="18">
        <v>1.43</v>
      </c>
      <c r="G478" s="18">
        <f t="shared" si="7"/>
        <v>1.43</v>
      </c>
    </row>
    <row r="479" spans="1:7" ht="21" customHeight="1">
      <c r="A479" s="15" t="s">
        <v>240</v>
      </c>
      <c r="B479" s="16" t="s">
        <v>241</v>
      </c>
      <c r="C479" s="15" t="s">
        <v>18</v>
      </c>
      <c r="D479" s="15" t="s">
        <v>19</v>
      </c>
      <c r="E479" s="17">
        <v>1</v>
      </c>
      <c r="F479" s="18">
        <v>0.86</v>
      </c>
      <c r="G479" s="18">
        <f t="shared" si="7"/>
        <v>0.86</v>
      </c>
    </row>
    <row r="480" spans="1:7" ht="21" customHeight="1">
      <c r="A480" s="15" t="s">
        <v>223</v>
      </c>
      <c r="B480" s="16" t="s">
        <v>224</v>
      </c>
      <c r="C480" s="15" t="s">
        <v>18</v>
      </c>
      <c r="D480" s="15" t="s">
        <v>19</v>
      </c>
      <c r="E480" s="17">
        <v>1</v>
      </c>
      <c r="F480" s="18">
        <v>0.08</v>
      </c>
      <c r="G480" s="18">
        <f t="shared" si="7"/>
        <v>0.08</v>
      </c>
    </row>
    <row r="481" spans="1:7" ht="21" customHeight="1">
      <c r="A481" s="15" t="s">
        <v>242</v>
      </c>
      <c r="B481" s="16" t="s">
        <v>243</v>
      </c>
      <c r="C481" s="15" t="s">
        <v>18</v>
      </c>
      <c r="D481" s="15" t="s">
        <v>19</v>
      </c>
      <c r="E481" s="17">
        <v>1</v>
      </c>
      <c r="F481" s="18">
        <v>1</v>
      </c>
      <c r="G481" s="18">
        <f t="shared" si="7"/>
        <v>1</v>
      </c>
    </row>
    <row r="482" spans="1:7" ht="15" customHeight="1">
      <c r="A482" s="1"/>
      <c r="B482" s="1"/>
      <c r="C482" s="1"/>
      <c r="D482" s="1"/>
      <c r="E482" s="166" t="s">
        <v>225</v>
      </c>
      <c r="F482" s="166"/>
      <c r="G482" s="19">
        <f>SUM(G476:G481)</f>
        <v>9.8699999999999992</v>
      </c>
    </row>
    <row r="483" spans="1:7" ht="15" customHeight="1">
      <c r="A483" s="169" t="s">
        <v>226</v>
      </c>
      <c r="B483" s="169"/>
      <c r="C483" s="11" t="s">
        <v>4</v>
      </c>
      <c r="D483" s="11" t="s">
        <v>213</v>
      </c>
      <c r="E483" s="11" t="s">
        <v>214</v>
      </c>
      <c r="F483" s="11" t="s">
        <v>215</v>
      </c>
      <c r="G483" s="11" t="s">
        <v>216</v>
      </c>
    </row>
    <row r="484" spans="1:7" ht="15" customHeight="1">
      <c r="A484" s="15" t="s">
        <v>244</v>
      </c>
      <c r="B484" s="16" t="s">
        <v>245</v>
      </c>
      <c r="C484" s="15" t="s">
        <v>18</v>
      </c>
      <c r="D484" s="15" t="s">
        <v>19</v>
      </c>
      <c r="E484" s="17">
        <v>1</v>
      </c>
      <c r="F484" s="18">
        <v>17.579999999999998</v>
      </c>
      <c r="G484" s="18">
        <f>TRUNC(TRUNC(E484,8)*F484,2)</f>
        <v>17.579999999999998</v>
      </c>
    </row>
    <row r="485" spans="1:7" ht="15" customHeight="1">
      <c r="A485" s="1"/>
      <c r="B485" s="1"/>
      <c r="C485" s="1"/>
      <c r="D485" s="1"/>
      <c r="E485" s="166" t="s">
        <v>229</v>
      </c>
      <c r="F485" s="166"/>
      <c r="G485" s="19">
        <f>SUM(G484:G484)</f>
        <v>17.579999999999998</v>
      </c>
    </row>
    <row r="486" spans="1:7" ht="15" customHeight="1">
      <c r="A486" s="169" t="s">
        <v>230</v>
      </c>
      <c r="B486" s="169"/>
      <c r="C486" s="11" t="s">
        <v>4</v>
      </c>
      <c r="D486" s="11" t="s">
        <v>213</v>
      </c>
      <c r="E486" s="11" t="s">
        <v>214</v>
      </c>
      <c r="F486" s="11" t="s">
        <v>215</v>
      </c>
      <c r="G486" s="11" t="s">
        <v>216</v>
      </c>
    </row>
    <row r="487" spans="1:7" ht="21" customHeight="1">
      <c r="A487" s="15" t="s">
        <v>246</v>
      </c>
      <c r="B487" s="16" t="s">
        <v>247</v>
      </c>
      <c r="C487" s="15" t="s">
        <v>18</v>
      </c>
      <c r="D487" s="15" t="s">
        <v>19</v>
      </c>
      <c r="E487" s="17">
        <v>1</v>
      </c>
      <c r="F487" s="18">
        <v>0.48</v>
      </c>
      <c r="G487" s="18">
        <f>TRUNC(TRUNC(E487,8)*F487,2)</f>
        <v>0.48</v>
      </c>
    </row>
    <row r="488" spans="1:7" ht="15" customHeight="1">
      <c r="A488" s="1"/>
      <c r="B488" s="1"/>
      <c r="C488" s="1"/>
      <c r="D488" s="1"/>
      <c r="E488" s="166" t="s">
        <v>233</v>
      </c>
      <c r="F488" s="166"/>
      <c r="G488" s="19">
        <f>SUM(G487:G487)</f>
        <v>0.48</v>
      </c>
    </row>
    <row r="489" spans="1:7" ht="15" customHeight="1">
      <c r="A489" s="1"/>
      <c r="B489" s="1"/>
      <c r="C489" s="1"/>
      <c r="D489" s="1"/>
      <c r="E489" s="167" t="s">
        <v>234</v>
      </c>
      <c r="F489" s="167"/>
      <c r="G489" s="20">
        <f>ROUND(SUM(G482,G485,G488),2)</f>
        <v>27.93</v>
      </c>
    </row>
    <row r="490" spans="1:7" ht="10.050000000000001" customHeight="1">
      <c r="A490" s="1"/>
      <c r="B490" s="1"/>
      <c r="C490" s="1"/>
      <c r="D490" s="1"/>
      <c r="E490" s="168"/>
      <c r="F490" s="168"/>
      <c r="G490" s="168"/>
    </row>
    <row r="491" spans="1:7" ht="19.95" customHeight="1">
      <c r="A491" s="160" t="s">
        <v>381</v>
      </c>
      <c r="B491" s="160"/>
      <c r="C491" s="160"/>
      <c r="D491" s="160"/>
      <c r="E491" s="160"/>
      <c r="F491" s="160"/>
      <c r="G491" s="160"/>
    </row>
    <row r="492" spans="1:7" ht="15" customHeight="1">
      <c r="A492" s="169" t="s">
        <v>212</v>
      </c>
      <c r="B492" s="169"/>
      <c r="C492" s="11" t="s">
        <v>4</v>
      </c>
      <c r="D492" s="11" t="s">
        <v>213</v>
      </c>
      <c r="E492" s="11" t="s">
        <v>214</v>
      </c>
      <c r="F492" s="11" t="s">
        <v>215</v>
      </c>
      <c r="G492" s="11" t="s">
        <v>216</v>
      </c>
    </row>
    <row r="493" spans="1:7" ht="21" customHeight="1">
      <c r="A493" s="15" t="s">
        <v>236</v>
      </c>
      <c r="B493" s="16" t="s">
        <v>237</v>
      </c>
      <c r="C493" s="15" t="s">
        <v>18</v>
      </c>
      <c r="D493" s="15" t="s">
        <v>19</v>
      </c>
      <c r="E493" s="17">
        <v>1</v>
      </c>
      <c r="F493" s="18">
        <v>5.24</v>
      </c>
      <c r="G493" s="18">
        <f t="shared" ref="G493:G498" si="8">TRUNC(TRUNC(E493,8)*F493,2)</f>
        <v>5.24</v>
      </c>
    </row>
    <row r="494" spans="1:7" ht="21" customHeight="1">
      <c r="A494" s="15" t="s">
        <v>249</v>
      </c>
      <c r="B494" s="16" t="s">
        <v>250</v>
      </c>
      <c r="C494" s="15" t="s">
        <v>18</v>
      </c>
      <c r="D494" s="15" t="s">
        <v>19</v>
      </c>
      <c r="E494" s="17">
        <v>1</v>
      </c>
      <c r="F494" s="18">
        <v>1.39</v>
      </c>
      <c r="G494" s="18">
        <f t="shared" si="8"/>
        <v>1.39</v>
      </c>
    </row>
    <row r="495" spans="1:7" ht="21" customHeight="1">
      <c r="A495" s="15" t="s">
        <v>219</v>
      </c>
      <c r="B495" s="16" t="s">
        <v>220</v>
      </c>
      <c r="C495" s="15" t="s">
        <v>18</v>
      </c>
      <c r="D495" s="15" t="s">
        <v>19</v>
      </c>
      <c r="E495" s="17">
        <v>1</v>
      </c>
      <c r="F495" s="18">
        <v>1.43</v>
      </c>
      <c r="G495" s="18">
        <f t="shared" si="8"/>
        <v>1.43</v>
      </c>
    </row>
    <row r="496" spans="1:7" ht="21" customHeight="1">
      <c r="A496" s="15" t="s">
        <v>251</v>
      </c>
      <c r="B496" s="16" t="s">
        <v>252</v>
      </c>
      <c r="C496" s="15" t="s">
        <v>18</v>
      </c>
      <c r="D496" s="15" t="s">
        <v>19</v>
      </c>
      <c r="E496" s="17">
        <v>1</v>
      </c>
      <c r="F496" s="18">
        <v>0.61</v>
      </c>
      <c r="G496" s="18">
        <f t="shared" si="8"/>
        <v>0.61</v>
      </c>
    </row>
    <row r="497" spans="1:7" ht="21" customHeight="1">
      <c r="A497" s="15" t="s">
        <v>223</v>
      </c>
      <c r="B497" s="16" t="s">
        <v>224</v>
      </c>
      <c r="C497" s="15" t="s">
        <v>18</v>
      </c>
      <c r="D497" s="15" t="s">
        <v>19</v>
      </c>
      <c r="E497" s="17">
        <v>1</v>
      </c>
      <c r="F497" s="18">
        <v>0.08</v>
      </c>
      <c r="G497" s="18">
        <f t="shared" si="8"/>
        <v>0.08</v>
      </c>
    </row>
    <row r="498" spans="1:7" ht="21" customHeight="1">
      <c r="A498" s="15" t="s">
        <v>242</v>
      </c>
      <c r="B498" s="16" t="s">
        <v>243</v>
      </c>
      <c r="C498" s="15" t="s">
        <v>18</v>
      </c>
      <c r="D498" s="15" t="s">
        <v>19</v>
      </c>
      <c r="E498" s="17">
        <v>1</v>
      </c>
      <c r="F498" s="18">
        <v>1</v>
      </c>
      <c r="G498" s="18">
        <f t="shared" si="8"/>
        <v>1</v>
      </c>
    </row>
    <row r="499" spans="1:7" ht="15" customHeight="1">
      <c r="A499" s="1"/>
      <c r="B499" s="1"/>
      <c r="C499" s="1"/>
      <c r="D499" s="1"/>
      <c r="E499" s="166" t="s">
        <v>225</v>
      </c>
      <c r="F499" s="166"/>
      <c r="G499" s="19">
        <f>SUM(G493:G498)</f>
        <v>9.75</v>
      </c>
    </row>
    <row r="500" spans="1:7" ht="15" customHeight="1">
      <c r="A500" s="169" t="s">
        <v>226</v>
      </c>
      <c r="B500" s="169"/>
      <c r="C500" s="11" t="s">
        <v>4</v>
      </c>
      <c r="D500" s="11" t="s">
        <v>213</v>
      </c>
      <c r="E500" s="11" t="s">
        <v>214</v>
      </c>
      <c r="F500" s="11" t="s">
        <v>215</v>
      </c>
      <c r="G500" s="11" t="s">
        <v>216</v>
      </c>
    </row>
    <row r="501" spans="1:7" ht="15" customHeight="1">
      <c r="A501" s="15" t="s">
        <v>253</v>
      </c>
      <c r="B501" s="16" t="s">
        <v>254</v>
      </c>
      <c r="C501" s="15" t="s">
        <v>18</v>
      </c>
      <c r="D501" s="15" t="s">
        <v>19</v>
      </c>
      <c r="E501" s="17">
        <v>1</v>
      </c>
      <c r="F501" s="18">
        <v>14.39</v>
      </c>
      <c r="G501" s="18">
        <f>TRUNC(TRUNC(E501,8)*F501,2)</f>
        <v>14.39</v>
      </c>
    </row>
    <row r="502" spans="1:7" ht="15" customHeight="1">
      <c r="A502" s="1"/>
      <c r="B502" s="1"/>
      <c r="C502" s="1"/>
      <c r="D502" s="1"/>
      <c r="E502" s="166" t="s">
        <v>229</v>
      </c>
      <c r="F502" s="166"/>
      <c r="G502" s="19">
        <f>SUM(G501:G501)</f>
        <v>14.39</v>
      </c>
    </row>
    <row r="503" spans="1:7" ht="15" customHeight="1">
      <c r="A503" s="169" t="s">
        <v>230</v>
      </c>
      <c r="B503" s="169"/>
      <c r="C503" s="11" t="s">
        <v>4</v>
      </c>
      <c r="D503" s="11" t="s">
        <v>213</v>
      </c>
      <c r="E503" s="11" t="s">
        <v>214</v>
      </c>
      <c r="F503" s="11" t="s">
        <v>215</v>
      </c>
      <c r="G503" s="11" t="s">
        <v>216</v>
      </c>
    </row>
    <row r="504" spans="1:7" ht="21" customHeight="1">
      <c r="A504" s="15" t="s">
        <v>255</v>
      </c>
      <c r="B504" s="16" t="s">
        <v>256</v>
      </c>
      <c r="C504" s="15" t="s">
        <v>18</v>
      </c>
      <c r="D504" s="15" t="s">
        <v>19</v>
      </c>
      <c r="E504" s="17">
        <v>1</v>
      </c>
      <c r="F504" s="18">
        <v>0.16</v>
      </c>
      <c r="G504" s="18">
        <f>TRUNC(TRUNC(E504,8)*F504,2)</f>
        <v>0.16</v>
      </c>
    </row>
    <row r="505" spans="1:7" ht="15" customHeight="1">
      <c r="A505" s="1"/>
      <c r="B505" s="1"/>
      <c r="C505" s="1"/>
      <c r="D505" s="1"/>
      <c r="E505" s="166" t="s">
        <v>233</v>
      </c>
      <c r="F505" s="166"/>
      <c r="G505" s="19">
        <f>SUM(G504:G504)</f>
        <v>0.16</v>
      </c>
    </row>
    <row r="506" spans="1:7" ht="15" customHeight="1">
      <c r="A506" s="1"/>
      <c r="B506" s="1"/>
      <c r="C506" s="1"/>
      <c r="D506" s="1"/>
      <c r="E506" s="167" t="s">
        <v>234</v>
      </c>
      <c r="F506" s="167"/>
      <c r="G506" s="20">
        <f>ROUND(SUM(G499,G502,G505),2)</f>
        <v>24.3</v>
      </c>
    </row>
    <row r="507" spans="1:7" ht="10.050000000000001" customHeight="1">
      <c r="A507" s="1"/>
      <c r="B507" s="1"/>
      <c r="C507" s="1"/>
      <c r="D507" s="1"/>
      <c r="E507" s="168"/>
      <c r="F507" s="168"/>
      <c r="G507" s="168"/>
    </row>
    <row r="508" spans="1:7" ht="19.95" customHeight="1">
      <c r="A508" s="160" t="s">
        <v>382</v>
      </c>
      <c r="B508" s="160"/>
      <c r="C508" s="160"/>
      <c r="D508" s="160"/>
      <c r="E508" s="160"/>
      <c r="F508" s="160"/>
      <c r="G508" s="160"/>
    </row>
    <row r="509" spans="1:7" ht="15" customHeight="1">
      <c r="A509" s="169" t="s">
        <v>267</v>
      </c>
      <c r="B509" s="169"/>
      <c r="C509" s="11" t="s">
        <v>4</v>
      </c>
      <c r="D509" s="11" t="s">
        <v>213</v>
      </c>
      <c r="E509" s="11" t="s">
        <v>214</v>
      </c>
      <c r="F509" s="11" t="s">
        <v>215</v>
      </c>
      <c r="G509" s="11" t="s">
        <v>216</v>
      </c>
    </row>
    <row r="510" spans="1:7" ht="28.95" customHeight="1">
      <c r="A510" s="15" t="s">
        <v>192</v>
      </c>
      <c r="B510" s="16" t="s">
        <v>383</v>
      </c>
      <c r="C510" s="15" t="s">
        <v>264</v>
      </c>
      <c r="D510" s="15" t="s">
        <v>35</v>
      </c>
      <c r="E510" s="17">
        <v>1</v>
      </c>
      <c r="F510" s="18">
        <v>10762.39</v>
      </c>
      <c r="G510" s="18">
        <f>ROUND(ROUND(E510,8)*F510,2)</f>
        <v>10762.39</v>
      </c>
    </row>
    <row r="511" spans="1:7" ht="15" customHeight="1">
      <c r="A511" s="1"/>
      <c r="B511" s="1"/>
      <c r="C511" s="1"/>
      <c r="D511" s="1"/>
      <c r="E511" s="166" t="s">
        <v>268</v>
      </c>
      <c r="F511" s="166"/>
      <c r="G511" s="19">
        <f>SUM(G510:G510)</f>
        <v>10762.39</v>
      </c>
    </row>
    <row r="512" spans="1:7" ht="15" customHeight="1">
      <c r="A512" s="1"/>
      <c r="B512" s="1"/>
      <c r="C512" s="1"/>
      <c r="D512" s="1"/>
      <c r="E512" s="167" t="s">
        <v>234</v>
      </c>
      <c r="F512" s="167"/>
      <c r="G512" s="20">
        <f>ROUND(SUM(G511),2)</f>
        <v>10762.39</v>
      </c>
    </row>
    <row r="513" spans="1:7" ht="10.050000000000001" customHeight="1">
      <c r="A513" s="1"/>
      <c r="B513" s="1"/>
      <c r="C513" s="1"/>
      <c r="D513" s="1"/>
      <c r="E513" s="168"/>
      <c r="F513" s="168"/>
      <c r="G513" s="168"/>
    </row>
    <row r="514" spans="1:7" ht="19.95" customHeight="1">
      <c r="A514" s="160" t="s">
        <v>384</v>
      </c>
      <c r="B514" s="160"/>
      <c r="C514" s="160"/>
      <c r="D514" s="160"/>
      <c r="E514" s="160"/>
      <c r="F514" s="160"/>
      <c r="G514" s="160"/>
    </row>
    <row r="515" spans="1:7" ht="15" customHeight="1">
      <c r="A515" s="169" t="s">
        <v>267</v>
      </c>
      <c r="B515" s="169"/>
      <c r="C515" s="11" t="s">
        <v>4</v>
      </c>
      <c r="D515" s="11" t="s">
        <v>213</v>
      </c>
      <c r="E515" s="11" t="s">
        <v>214</v>
      </c>
      <c r="F515" s="11" t="s">
        <v>215</v>
      </c>
      <c r="G515" s="11" t="s">
        <v>216</v>
      </c>
    </row>
    <row r="516" spans="1:7" ht="28.95" customHeight="1">
      <c r="A516" s="15" t="s">
        <v>331</v>
      </c>
      <c r="B516" s="16" t="s">
        <v>332</v>
      </c>
      <c r="C516" s="15" t="s">
        <v>157</v>
      </c>
      <c r="D516" s="15" t="s">
        <v>158</v>
      </c>
      <c r="E516" s="17">
        <v>9</v>
      </c>
      <c r="F516" s="18">
        <v>0.36</v>
      </c>
      <c r="G516" s="18">
        <f t="shared" ref="G516:G524" si="9">ROUND(ROUND(E516,8)*F516,2)</f>
        <v>3.24</v>
      </c>
    </row>
    <row r="517" spans="1:7" ht="21" customHeight="1">
      <c r="A517" s="15" t="s">
        <v>333</v>
      </c>
      <c r="B517" s="16" t="s">
        <v>334</v>
      </c>
      <c r="C517" s="15" t="s">
        <v>157</v>
      </c>
      <c r="D517" s="15" t="s">
        <v>158</v>
      </c>
      <c r="E517" s="17">
        <v>6</v>
      </c>
      <c r="F517" s="18">
        <v>1.33</v>
      </c>
      <c r="G517" s="18">
        <f t="shared" si="9"/>
        <v>7.98</v>
      </c>
    </row>
    <row r="518" spans="1:7" ht="15" customHeight="1">
      <c r="A518" s="15" t="s">
        <v>335</v>
      </c>
      <c r="B518" s="16" t="s">
        <v>336</v>
      </c>
      <c r="C518" s="15" t="s">
        <v>157</v>
      </c>
      <c r="D518" s="15" t="s">
        <v>69</v>
      </c>
      <c r="E518" s="17">
        <v>3</v>
      </c>
      <c r="F518" s="18">
        <v>3.36</v>
      </c>
      <c r="G518" s="18">
        <f t="shared" si="9"/>
        <v>10.08</v>
      </c>
    </row>
    <row r="519" spans="1:7" ht="28.95" customHeight="1">
      <c r="A519" s="15" t="s">
        <v>337</v>
      </c>
      <c r="B519" s="16" t="s">
        <v>338</v>
      </c>
      <c r="C519" s="15" t="s">
        <v>157</v>
      </c>
      <c r="D519" s="15" t="s">
        <v>158</v>
      </c>
      <c r="E519" s="17">
        <v>4</v>
      </c>
      <c r="F519" s="18">
        <v>0.5</v>
      </c>
      <c r="G519" s="18">
        <f t="shared" si="9"/>
        <v>2</v>
      </c>
    </row>
    <row r="520" spans="1:7" ht="21" customHeight="1">
      <c r="A520" s="15" t="s">
        <v>339</v>
      </c>
      <c r="B520" s="16" t="s">
        <v>340</v>
      </c>
      <c r="C520" s="15" t="s">
        <v>157</v>
      </c>
      <c r="D520" s="15" t="s">
        <v>158</v>
      </c>
      <c r="E520" s="17">
        <v>2</v>
      </c>
      <c r="F520" s="18">
        <v>20.27</v>
      </c>
      <c r="G520" s="18">
        <f t="shared" si="9"/>
        <v>40.54</v>
      </c>
    </row>
    <row r="521" spans="1:7" ht="21" customHeight="1">
      <c r="A521" s="15" t="s">
        <v>341</v>
      </c>
      <c r="B521" s="16" t="s">
        <v>342</v>
      </c>
      <c r="C521" s="15" t="s">
        <v>157</v>
      </c>
      <c r="D521" s="15" t="s">
        <v>158</v>
      </c>
      <c r="E521" s="17">
        <v>10</v>
      </c>
      <c r="F521" s="18">
        <v>0.91</v>
      </c>
      <c r="G521" s="18">
        <f t="shared" si="9"/>
        <v>9.1</v>
      </c>
    </row>
    <row r="522" spans="1:7" ht="21" customHeight="1">
      <c r="A522" s="15" t="s">
        <v>343</v>
      </c>
      <c r="B522" s="16" t="s">
        <v>344</v>
      </c>
      <c r="C522" s="15" t="s">
        <v>157</v>
      </c>
      <c r="D522" s="15" t="s">
        <v>69</v>
      </c>
      <c r="E522" s="17">
        <v>3</v>
      </c>
      <c r="F522" s="18">
        <v>43</v>
      </c>
      <c r="G522" s="18">
        <f t="shared" si="9"/>
        <v>129</v>
      </c>
    </row>
    <row r="523" spans="1:7" ht="21" customHeight="1">
      <c r="A523" s="15" t="s">
        <v>345</v>
      </c>
      <c r="B523" s="16" t="s">
        <v>346</v>
      </c>
      <c r="C523" s="15" t="s">
        <v>157</v>
      </c>
      <c r="D523" s="15" t="s">
        <v>69</v>
      </c>
      <c r="E523" s="17">
        <v>3</v>
      </c>
      <c r="F523" s="18">
        <v>20.61</v>
      </c>
      <c r="G523" s="18">
        <f t="shared" si="9"/>
        <v>61.83</v>
      </c>
    </row>
    <row r="524" spans="1:7" ht="28.95" customHeight="1">
      <c r="A524" s="15" t="s">
        <v>347</v>
      </c>
      <c r="B524" s="16" t="s">
        <v>348</v>
      </c>
      <c r="C524" s="15" t="s">
        <v>157</v>
      </c>
      <c r="D524" s="15" t="s">
        <v>69</v>
      </c>
      <c r="E524" s="17">
        <v>3</v>
      </c>
      <c r="F524" s="18">
        <v>4.4400000000000004</v>
      </c>
      <c r="G524" s="18">
        <f t="shared" si="9"/>
        <v>13.32</v>
      </c>
    </row>
    <row r="525" spans="1:7" ht="15" customHeight="1">
      <c r="A525" s="1"/>
      <c r="B525" s="1"/>
      <c r="C525" s="1"/>
      <c r="D525" s="1"/>
      <c r="E525" s="166" t="s">
        <v>268</v>
      </c>
      <c r="F525" s="166"/>
      <c r="G525" s="19">
        <f>SUM(G516:G524)</f>
        <v>277.08999999999997</v>
      </c>
    </row>
    <row r="526" spans="1:7" ht="15" customHeight="1">
      <c r="A526" s="169" t="s">
        <v>349</v>
      </c>
      <c r="B526" s="169"/>
      <c r="C526" s="11" t="s">
        <v>4</v>
      </c>
      <c r="D526" s="11" t="s">
        <v>213</v>
      </c>
      <c r="E526" s="11" t="s">
        <v>214</v>
      </c>
      <c r="F526" s="11" t="s">
        <v>215</v>
      </c>
      <c r="G526" s="11" t="s">
        <v>216</v>
      </c>
    </row>
    <row r="527" spans="1:7" ht="21" customHeight="1">
      <c r="A527" s="15" t="s">
        <v>24</v>
      </c>
      <c r="B527" s="16" t="s">
        <v>25</v>
      </c>
      <c r="C527" s="15" t="s">
        <v>18</v>
      </c>
      <c r="D527" s="15" t="s">
        <v>19</v>
      </c>
      <c r="E527" s="17">
        <v>2.3334000000000001</v>
      </c>
      <c r="F527" s="18">
        <v>24.3</v>
      </c>
      <c r="G527" s="18">
        <f>ROUND(ROUND(E527,8)*F527,2)</f>
        <v>56.7</v>
      </c>
    </row>
    <row r="528" spans="1:7" ht="21" customHeight="1">
      <c r="A528" s="15" t="s">
        <v>21</v>
      </c>
      <c r="B528" s="16" t="s">
        <v>22</v>
      </c>
      <c r="C528" s="15" t="s">
        <v>18</v>
      </c>
      <c r="D528" s="15" t="s">
        <v>19</v>
      </c>
      <c r="E528" s="17">
        <v>2.3334000000000001</v>
      </c>
      <c r="F528" s="18">
        <v>27.93</v>
      </c>
      <c r="G528" s="18">
        <f>ROUND(ROUND(E528,8)*F528,2)</f>
        <v>65.17</v>
      </c>
    </row>
    <row r="529" spans="1:7" ht="18" customHeight="1">
      <c r="A529" s="1"/>
      <c r="B529" s="1"/>
      <c r="C529" s="1"/>
      <c r="D529" s="1"/>
      <c r="E529" s="166" t="s">
        <v>350</v>
      </c>
      <c r="F529" s="166"/>
      <c r="G529" s="19">
        <f>SUM(G527:G528)</f>
        <v>121.87</v>
      </c>
    </row>
    <row r="530" spans="1:7" ht="15" customHeight="1">
      <c r="A530" s="1"/>
      <c r="B530" s="1"/>
      <c r="C530" s="1"/>
      <c r="D530" s="1"/>
      <c r="E530" s="167" t="s">
        <v>234</v>
      </c>
      <c r="F530" s="167"/>
      <c r="G530" s="20">
        <f>ROUND(SUM(G525,G529),2)</f>
        <v>398.96</v>
      </c>
    </row>
    <row r="531" spans="1:7" ht="10.050000000000001" customHeight="1">
      <c r="A531" s="1"/>
      <c r="B531" s="1"/>
      <c r="C531" s="1"/>
      <c r="D531" s="1"/>
      <c r="E531" s="168"/>
      <c r="F531" s="168"/>
      <c r="G531" s="168"/>
    </row>
    <row r="532" spans="1:7" ht="19.95" customHeight="1">
      <c r="A532" s="160" t="s">
        <v>385</v>
      </c>
      <c r="B532" s="160"/>
      <c r="C532" s="160"/>
      <c r="D532" s="160"/>
      <c r="E532" s="160"/>
      <c r="F532" s="160"/>
      <c r="G532" s="160"/>
    </row>
    <row r="533" spans="1:7" ht="15" customHeight="1">
      <c r="A533" s="169" t="s">
        <v>267</v>
      </c>
      <c r="B533" s="169"/>
      <c r="C533" s="11" t="s">
        <v>4</v>
      </c>
      <c r="D533" s="11" t="s">
        <v>213</v>
      </c>
      <c r="E533" s="11" t="s">
        <v>214</v>
      </c>
      <c r="F533" s="11" t="s">
        <v>215</v>
      </c>
      <c r="G533" s="11" t="s">
        <v>216</v>
      </c>
    </row>
    <row r="534" spans="1:7" ht="28.95" customHeight="1">
      <c r="A534" s="15" t="s">
        <v>352</v>
      </c>
      <c r="B534" s="16" t="s">
        <v>353</v>
      </c>
      <c r="C534" s="15" t="s">
        <v>18</v>
      </c>
      <c r="D534" s="15" t="s">
        <v>35</v>
      </c>
      <c r="E534" s="17">
        <v>9</v>
      </c>
      <c r="F534" s="18">
        <v>1.22</v>
      </c>
      <c r="G534" s="18">
        <f>ROUND(ROUND(E534,8)*F534,2)</f>
        <v>10.98</v>
      </c>
    </row>
    <row r="535" spans="1:7" ht="21" customHeight="1">
      <c r="A535" s="15" t="s">
        <v>354</v>
      </c>
      <c r="B535" s="16" t="s">
        <v>355</v>
      </c>
      <c r="C535" s="15" t="s">
        <v>18</v>
      </c>
      <c r="D535" s="15" t="s">
        <v>35</v>
      </c>
      <c r="E535" s="17">
        <v>6</v>
      </c>
      <c r="F535" s="18">
        <v>1.44</v>
      </c>
      <c r="G535" s="18">
        <f>ROUND(ROUND(E535,8)*F535,2)</f>
        <v>8.64</v>
      </c>
    </row>
    <row r="536" spans="1:7" ht="28.95" customHeight="1">
      <c r="A536" s="15" t="s">
        <v>356</v>
      </c>
      <c r="B536" s="16" t="s">
        <v>357</v>
      </c>
      <c r="C536" s="15" t="s">
        <v>18</v>
      </c>
      <c r="D536" s="15" t="s">
        <v>35</v>
      </c>
      <c r="E536" s="17">
        <v>4</v>
      </c>
      <c r="F536" s="18">
        <v>0.54</v>
      </c>
      <c r="G536" s="18">
        <f>ROUND(ROUND(E536,8)*F536,2)</f>
        <v>2.16</v>
      </c>
    </row>
    <row r="537" spans="1:7" ht="21" customHeight="1">
      <c r="A537" s="15" t="s">
        <v>358</v>
      </c>
      <c r="B537" s="16" t="s">
        <v>359</v>
      </c>
      <c r="C537" s="15" t="s">
        <v>18</v>
      </c>
      <c r="D537" s="15" t="s">
        <v>35</v>
      </c>
      <c r="E537" s="17">
        <v>2</v>
      </c>
      <c r="F537" s="18">
        <v>20.27</v>
      </c>
      <c r="G537" s="18">
        <f>ROUND(ROUND(E537,8)*F537,2)</f>
        <v>40.54</v>
      </c>
    </row>
    <row r="538" spans="1:7" ht="28.95" customHeight="1">
      <c r="A538" s="15" t="s">
        <v>360</v>
      </c>
      <c r="B538" s="16" t="s">
        <v>361</v>
      </c>
      <c r="C538" s="15" t="s">
        <v>18</v>
      </c>
      <c r="D538" s="15" t="s">
        <v>35</v>
      </c>
      <c r="E538" s="17">
        <v>10</v>
      </c>
      <c r="F538" s="18">
        <v>0.86</v>
      </c>
      <c r="G538" s="18">
        <f>ROUND(ROUND(E538,8)*F538,2)</f>
        <v>8.6</v>
      </c>
    </row>
    <row r="539" spans="1:7" ht="15" customHeight="1">
      <c r="A539" s="1"/>
      <c r="B539" s="1"/>
      <c r="C539" s="1"/>
      <c r="D539" s="1"/>
      <c r="E539" s="166" t="s">
        <v>268</v>
      </c>
      <c r="F539" s="166"/>
      <c r="G539" s="19">
        <f>SUM(G534:G538)</f>
        <v>70.92</v>
      </c>
    </row>
    <row r="540" spans="1:7" ht="15" customHeight="1">
      <c r="A540" s="169" t="s">
        <v>349</v>
      </c>
      <c r="B540" s="169"/>
      <c r="C540" s="11" t="s">
        <v>4</v>
      </c>
      <c r="D540" s="11" t="s">
        <v>213</v>
      </c>
      <c r="E540" s="11" t="s">
        <v>214</v>
      </c>
      <c r="F540" s="11" t="s">
        <v>215</v>
      </c>
      <c r="G540" s="11" t="s">
        <v>216</v>
      </c>
    </row>
    <row r="541" spans="1:7" ht="21" customHeight="1">
      <c r="A541" s="15" t="s">
        <v>24</v>
      </c>
      <c r="B541" s="16" t="s">
        <v>25</v>
      </c>
      <c r="C541" s="15" t="s">
        <v>18</v>
      </c>
      <c r="D541" s="15" t="s">
        <v>19</v>
      </c>
      <c r="E541" s="17">
        <v>2.6335000000000002</v>
      </c>
      <c r="F541" s="18">
        <v>24.3</v>
      </c>
      <c r="G541" s="18">
        <f>ROUND(ROUND(E541,8)*F541,2)</f>
        <v>63.99</v>
      </c>
    </row>
    <row r="542" spans="1:7" ht="21" customHeight="1">
      <c r="A542" s="15" t="s">
        <v>21</v>
      </c>
      <c r="B542" s="16" t="s">
        <v>22</v>
      </c>
      <c r="C542" s="15" t="s">
        <v>18</v>
      </c>
      <c r="D542" s="15" t="s">
        <v>19</v>
      </c>
      <c r="E542" s="17">
        <v>2.6335000000000002</v>
      </c>
      <c r="F542" s="18">
        <v>27.93</v>
      </c>
      <c r="G542" s="18">
        <f>ROUND(ROUND(E542,8)*F542,2)</f>
        <v>73.55</v>
      </c>
    </row>
    <row r="543" spans="1:7" ht="18" customHeight="1">
      <c r="A543" s="1"/>
      <c r="B543" s="1"/>
      <c r="C543" s="1"/>
      <c r="D543" s="1"/>
      <c r="E543" s="166" t="s">
        <v>350</v>
      </c>
      <c r="F543" s="166"/>
      <c r="G543" s="19">
        <f>SUM(G541:G542)</f>
        <v>137.54</v>
      </c>
    </row>
    <row r="544" spans="1:7" ht="15" customHeight="1">
      <c r="A544" s="1"/>
      <c r="B544" s="1"/>
      <c r="C544" s="1"/>
      <c r="D544" s="1"/>
      <c r="E544" s="167" t="s">
        <v>234</v>
      </c>
      <c r="F544" s="167"/>
      <c r="G544" s="20">
        <f>ROUND(SUM(G539,G543),2)</f>
        <v>208.46</v>
      </c>
    </row>
    <row r="545" spans="1:7" ht="10.050000000000001" customHeight="1">
      <c r="A545" s="1"/>
      <c r="B545" s="1"/>
      <c r="C545" s="1"/>
      <c r="D545" s="1"/>
      <c r="E545" s="168"/>
      <c r="F545" s="168"/>
      <c r="G545" s="168"/>
    </row>
    <row r="546" spans="1:7" ht="19.95" customHeight="1">
      <c r="A546" s="160" t="s">
        <v>386</v>
      </c>
      <c r="B546" s="160"/>
      <c r="C546" s="160"/>
      <c r="D546" s="160"/>
      <c r="E546" s="160"/>
      <c r="F546" s="160"/>
      <c r="G546" s="160"/>
    </row>
    <row r="547" spans="1:7" ht="15" customHeight="1">
      <c r="A547" s="169" t="s">
        <v>349</v>
      </c>
      <c r="B547" s="169"/>
      <c r="C547" s="11" t="s">
        <v>4</v>
      </c>
      <c r="D547" s="11" t="s">
        <v>213</v>
      </c>
      <c r="E547" s="11" t="s">
        <v>214</v>
      </c>
      <c r="F547" s="11" t="s">
        <v>215</v>
      </c>
      <c r="G547" s="11" t="s">
        <v>216</v>
      </c>
    </row>
    <row r="548" spans="1:7" ht="15" customHeight="1">
      <c r="A548" s="15" t="s">
        <v>363</v>
      </c>
      <c r="B548" s="16" t="s">
        <v>364</v>
      </c>
      <c r="C548" s="15" t="s">
        <v>18</v>
      </c>
      <c r="D548" s="15" t="s">
        <v>19</v>
      </c>
      <c r="E548" s="17">
        <v>3</v>
      </c>
      <c r="F548" s="18">
        <v>28.84</v>
      </c>
      <c r="G548" s="18">
        <f>ROUND(ROUND(E548,8)*F548,2)</f>
        <v>86.52</v>
      </c>
    </row>
    <row r="549" spans="1:7" ht="15" customHeight="1">
      <c r="A549" s="15" t="s">
        <v>365</v>
      </c>
      <c r="B549" s="16" t="s">
        <v>366</v>
      </c>
      <c r="C549" s="15" t="s">
        <v>18</v>
      </c>
      <c r="D549" s="15" t="s">
        <v>19</v>
      </c>
      <c r="E549" s="17">
        <v>6</v>
      </c>
      <c r="F549" s="18">
        <v>23.48</v>
      </c>
      <c r="G549" s="18">
        <f>ROUND(ROUND(E549,8)*F549,2)</f>
        <v>140.88</v>
      </c>
    </row>
    <row r="550" spans="1:7" ht="18" customHeight="1">
      <c r="A550" s="1"/>
      <c r="B550" s="1"/>
      <c r="C550" s="1"/>
      <c r="D550" s="1"/>
      <c r="E550" s="166" t="s">
        <v>350</v>
      </c>
      <c r="F550" s="166"/>
      <c r="G550" s="19">
        <f>SUM(G548:G549)</f>
        <v>227.39999999999998</v>
      </c>
    </row>
    <row r="551" spans="1:7" ht="15" customHeight="1">
      <c r="A551" s="1"/>
      <c r="B551" s="1"/>
      <c r="C551" s="1"/>
      <c r="D551" s="1"/>
      <c r="E551" s="167" t="s">
        <v>234</v>
      </c>
      <c r="F551" s="167"/>
      <c r="G551" s="20">
        <f>ROUND(SUM(G550),2)</f>
        <v>227.4</v>
      </c>
    </row>
  </sheetData>
  <mergeCells count="377">
    <mergeCell ref="A1:G1"/>
    <mergeCell ref="E2:G2"/>
    <mergeCell ref="A3:G3"/>
    <mergeCell ref="A4:B4"/>
    <mergeCell ref="E9:F9"/>
    <mergeCell ref="E17:G17"/>
    <mergeCell ref="A18:G18"/>
    <mergeCell ref="A19:B19"/>
    <mergeCell ref="E26:F26"/>
    <mergeCell ref="A27:B27"/>
    <mergeCell ref="A10:B10"/>
    <mergeCell ref="E12:F12"/>
    <mergeCell ref="A13:B13"/>
    <mergeCell ref="E15:F15"/>
    <mergeCell ref="E16:F16"/>
    <mergeCell ref="A35:G35"/>
    <mergeCell ref="A36:B36"/>
    <mergeCell ref="E43:F43"/>
    <mergeCell ref="A44:B44"/>
    <mergeCell ref="E46:F46"/>
    <mergeCell ref="E29:F29"/>
    <mergeCell ref="A30:B30"/>
    <mergeCell ref="E32:F32"/>
    <mergeCell ref="E33:F33"/>
    <mergeCell ref="E34:G34"/>
    <mergeCell ref="A53:B53"/>
    <mergeCell ref="E58:F58"/>
    <mergeCell ref="A59:B59"/>
    <mergeCell ref="E61:F61"/>
    <mergeCell ref="A62:B62"/>
    <mergeCell ref="A47:B47"/>
    <mergeCell ref="E49:F49"/>
    <mergeCell ref="E50:F50"/>
    <mergeCell ref="E51:G51"/>
    <mergeCell ref="A52:G52"/>
    <mergeCell ref="E70:F70"/>
    <mergeCell ref="E71:F71"/>
    <mergeCell ref="E72:G72"/>
    <mergeCell ref="A73:G73"/>
    <mergeCell ref="A74:B74"/>
    <mergeCell ref="E64:F64"/>
    <mergeCell ref="E65:F65"/>
    <mergeCell ref="E66:G66"/>
    <mergeCell ref="A67:G67"/>
    <mergeCell ref="A68:B68"/>
    <mergeCell ref="E82:F82"/>
    <mergeCell ref="E83:F83"/>
    <mergeCell ref="E84:G84"/>
    <mergeCell ref="A85:G85"/>
    <mergeCell ref="A86:B86"/>
    <mergeCell ref="E76:F76"/>
    <mergeCell ref="E77:F77"/>
    <mergeCell ref="E78:G78"/>
    <mergeCell ref="A79:G79"/>
    <mergeCell ref="A80:B80"/>
    <mergeCell ref="E94:F94"/>
    <mergeCell ref="E95:F95"/>
    <mergeCell ref="E96:G96"/>
    <mergeCell ref="A97:G97"/>
    <mergeCell ref="A98:B98"/>
    <mergeCell ref="E88:F88"/>
    <mergeCell ref="E89:F89"/>
    <mergeCell ref="E90:G90"/>
    <mergeCell ref="A91:G91"/>
    <mergeCell ref="A92:B92"/>
    <mergeCell ref="E106:F106"/>
    <mergeCell ref="E107:F107"/>
    <mergeCell ref="E108:G108"/>
    <mergeCell ref="A109:G109"/>
    <mergeCell ref="A110:B110"/>
    <mergeCell ref="E100:F100"/>
    <mergeCell ref="E101:F101"/>
    <mergeCell ref="E102:G102"/>
    <mergeCell ref="A103:G103"/>
    <mergeCell ref="A104:B104"/>
    <mergeCell ref="E118:F118"/>
    <mergeCell ref="E119:F119"/>
    <mergeCell ref="E120:G120"/>
    <mergeCell ref="A121:G121"/>
    <mergeCell ref="A122:B122"/>
    <mergeCell ref="E112:F112"/>
    <mergeCell ref="E113:F113"/>
    <mergeCell ref="E114:G114"/>
    <mergeCell ref="A115:G115"/>
    <mergeCell ref="A116:B116"/>
    <mergeCell ref="E130:F130"/>
    <mergeCell ref="E131:F131"/>
    <mergeCell ref="E132:G132"/>
    <mergeCell ref="A133:G133"/>
    <mergeCell ref="A134:B134"/>
    <mergeCell ref="E124:F124"/>
    <mergeCell ref="E125:F125"/>
    <mergeCell ref="E126:G126"/>
    <mergeCell ref="A127:G127"/>
    <mergeCell ref="A128:B128"/>
    <mergeCell ref="E142:F142"/>
    <mergeCell ref="E143:F143"/>
    <mergeCell ref="E144:G144"/>
    <mergeCell ref="A145:G145"/>
    <mergeCell ref="A146:B146"/>
    <mergeCell ref="E136:F136"/>
    <mergeCell ref="E137:F137"/>
    <mergeCell ref="E138:G138"/>
    <mergeCell ref="A139:G139"/>
    <mergeCell ref="A140:B140"/>
    <mergeCell ref="E154:F154"/>
    <mergeCell ref="E155:F155"/>
    <mergeCell ref="E156:G156"/>
    <mergeCell ref="A157:G157"/>
    <mergeCell ref="A158:B158"/>
    <mergeCell ref="E148:F148"/>
    <mergeCell ref="E149:F149"/>
    <mergeCell ref="E150:G150"/>
    <mergeCell ref="A151:G151"/>
    <mergeCell ref="A152:B152"/>
    <mergeCell ref="E166:F166"/>
    <mergeCell ref="E167:F167"/>
    <mergeCell ref="E168:G168"/>
    <mergeCell ref="A169:G169"/>
    <mergeCell ref="A170:B170"/>
    <mergeCell ref="E160:F160"/>
    <mergeCell ref="E161:F161"/>
    <mergeCell ref="E162:G162"/>
    <mergeCell ref="A163:G163"/>
    <mergeCell ref="A164:B164"/>
    <mergeCell ref="E178:F178"/>
    <mergeCell ref="E179:F179"/>
    <mergeCell ref="E180:G180"/>
    <mergeCell ref="A181:G181"/>
    <mergeCell ref="A182:B182"/>
    <mergeCell ref="E172:F172"/>
    <mergeCell ref="E173:F173"/>
    <mergeCell ref="E174:G174"/>
    <mergeCell ref="A175:G175"/>
    <mergeCell ref="A176:B176"/>
    <mergeCell ref="E190:F190"/>
    <mergeCell ref="E191:F191"/>
    <mergeCell ref="E192:G192"/>
    <mergeCell ref="A193:G193"/>
    <mergeCell ref="A194:B194"/>
    <mergeCell ref="E184:F184"/>
    <mergeCell ref="E185:F185"/>
    <mergeCell ref="E186:G186"/>
    <mergeCell ref="A187:G187"/>
    <mergeCell ref="A188:B188"/>
    <mergeCell ref="E202:F202"/>
    <mergeCell ref="E203:F203"/>
    <mergeCell ref="E204:G204"/>
    <mergeCell ref="A205:G205"/>
    <mergeCell ref="A206:B206"/>
    <mergeCell ref="E196:F196"/>
    <mergeCell ref="E197:F197"/>
    <mergeCell ref="E198:G198"/>
    <mergeCell ref="A199:G199"/>
    <mergeCell ref="A200:B200"/>
    <mergeCell ref="E214:F214"/>
    <mergeCell ref="E215:F215"/>
    <mergeCell ref="E216:G216"/>
    <mergeCell ref="A217:G217"/>
    <mergeCell ref="A218:B218"/>
    <mergeCell ref="E208:F208"/>
    <mergeCell ref="E209:F209"/>
    <mergeCell ref="E210:G210"/>
    <mergeCell ref="A211:G211"/>
    <mergeCell ref="A212:B212"/>
    <mergeCell ref="E226:F226"/>
    <mergeCell ref="E227:F227"/>
    <mergeCell ref="E228:G228"/>
    <mergeCell ref="A229:G229"/>
    <mergeCell ref="A230:B230"/>
    <mergeCell ref="E220:F220"/>
    <mergeCell ref="E221:F221"/>
    <mergeCell ref="E222:G222"/>
    <mergeCell ref="A223:G223"/>
    <mergeCell ref="A224:B224"/>
    <mergeCell ref="E238:F238"/>
    <mergeCell ref="E239:F239"/>
    <mergeCell ref="E240:G240"/>
    <mergeCell ref="A241:G241"/>
    <mergeCell ref="A242:B242"/>
    <mergeCell ref="E232:F232"/>
    <mergeCell ref="E233:F233"/>
    <mergeCell ref="E234:G234"/>
    <mergeCell ref="A235:G235"/>
    <mergeCell ref="A236:B236"/>
    <mergeCell ref="E250:F250"/>
    <mergeCell ref="E251:F251"/>
    <mergeCell ref="E252:G252"/>
    <mergeCell ref="A253:G253"/>
    <mergeCell ref="A254:B254"/>
    <mergeCell ref="E244:F244"/>
    <mergeCell ref="E245:F245"/>
    <mergeCell ref="E246:G246"/>
    <mergeCell ref="A247:G247"/>
    <mergeCell ref="A248:B248"/>
    <mergeCell ref="E266:F266"/>
    <mergeCell ref="E267:G267"/>
    <mergeCell ref="A268:G268"/>
    <mergeCell ref="A269:B269"/>
    <mergeCell ref="E276:F276"/>
    <mergeCell ref="E259:F259"/>
    <mergeCell ref="A260:B260"/>
    <mergeCell ref="E262:F262"/>
    <mergeCell ref="A263:B263"/>
    <mergeCell ref="E265:F265"/>
    <mergeCell ref="E284:G284"/>
    <mergeCell ref="A285:G285"/>
    <mergeCell ref="A286:B286"/>
    <mergeCell ref="E293:F293"/>
    <mergeCell ref="A294:B294"/>
    <mergeCell ref="A277:B277"/>
    <mergeCell ref="E279:F279"/>
    <mergeCell ref="A280:B280"/>
    <mergeCell ref="E282:F282"/>
    <mergeCell ref="E283:F283"/>
    <mergeCell ref="A302:G302"/>
    <mergeCell ref="A303:B303"/>
    <mergeCell ref="E308:F308"/>
    <mergeCell ref="A309:B309"/>
    <mergeCell ref="E311:F311"/>
    <mergeCell ref="E296:F296"/>
    <mergeCell ref="A297:B297"/>
    <mergeCell ref="E299:F299"/>
    <mergeCell ref="E300:F300"/>
    <mergeCell ref="E301:G301"/>
    <mergeCell ref="A318:B318"/>
    <mergeCell ref="E320:F320"/>
    <mergeCell ref="E321:F321"/>
    <mergeCell ref="E322:G322"/>
    <mergeCell ref="A323:G323"/>
    <mergeCell ref="A312:B312"/>
    <mergeCell ref="E314:F314"/>
    <mergeCell ref="E315:F315"/>
    <mergeCell ref="E316:G316"/>
    <mergeCell ref="A317:G317"/>
    <mergeCell ref="A330:B330"/>
    <mergeCell ref="E332:F332"/>
    <mergeCell ref="E333:F333"/>
    <mergeCell ref="E334:G334"/>
    <mergeCell ref="A335:G335"/>
    <mergeCell ref="A324:B324"/>
    <mergeCell ref="E326:F326"/>
    <mergeCell ref="E327:F327"/>
    <mergeCell ref="E328:G328"/>
    <mergeCell ref="A329:G329"/>
    <mergeCell ref="E352:G352"/>
    <mergeCell ref="A353:G353"/>
    <mergeCell ref="A354:B354"/>
    <mergeCell ref="E360:F360"/>
    <mergeCell ref="A361:B361"/>
    <mergeCell ref="A336:B336"/>
    <mergeCell ref="E346:F346"/>
    <mergeCell ref="A347:B347"/>
    <mergeCell ref="E350:F350"/>
    <mergeCell ref="E351:F351"/>
    <mergeCell ref="E371:F371"/>
    <mergeCell ref="E372:F372"/>
    <mergeCell ref="E373:G373"/>
    <mergeCell ref="A374:G374"/>
    <mergeCell ref="A375:B375"/>
    <mergeCell ref="E364:F364"/>
    <mergeCell ref="E365:F365"/>
    <mergeCell ref="E366:G366"/>
    <mergeCell ref="A367:G367"/>
    <mergeCell ref="A368:B368"/>
    <mergeCell ref="E388:F388"/>
    <mergeCell ref="A389:B389"/>
    <mergeCell ref="E391:F391"/>
    <mergeCell ref="A392:B392"/>
    <mergeCell ref="E394:F394"/>
    <mergeCell ref="E377:F377"/>
    <mergeCell ref="E378:F378"/>
    <mergeCell ref="E379:G379"/>
    <mergeCell ref="A380:G380"/>
    <mergeCell ref="A381:B381"/>
    <mergeCell ref="A406:B406"/>
    <mergeCell ref="E408:F408"/>
    <mergeCell ref="A409:B409"/>
    <mergeCell ref="E411:F411"/>
    <mergeCell ref="E412:F412"/>
    <mergeCell ref="E395:F395"/>
    <mergeCell ref="E396:G396"/>
    <mergeCell ref="A397:G397"/>
    <mergeCell ref="A398:B398"/>
    <mergeCell ref="E405:F405"/>
    <mergeCell ref="E419:G419"/>
    <mergeCell ref="A420:G420"/>
    <mergeCell ref="A421:B421"/>
    <mergeCell ref="E423:F423"/>
    <mergeCell ref="E424:F424"/>
    <mergeCell ref="E413:G413"/>
    <mergeCell ref="A414:G414"/>
    <mergeCell ref="A415:B415"/>
    <mergeCell ref="E417:F417"/>
    <mergeCell ref="E418:F418"/>
    <mergeCell ref="E431:G431"/>
    <mergeCell ref="A432:G432"/>
    <mergeCell ref="A433:B433"/>
    <mergeCell ref="E435:F435"/>
    <mergeCell ref="E436:F436"/>
    <mergeCell ref="E425:G425"/>
    <mergeCell ref="A426:G426"/>
    <mergeCell ref="A427:B427"/>
    <mergeCell ref="E429:F429"/>
    <mergeCell ref="E430:F430"/>
    <mergeCell ref="E443:G443"/>
    <mergeCell ref="A444:G444"/>
    <mergeCell ref="A445:B445"/>
    <mergeCell ref="E447:F447"/>
    <mergeCell ref="E448:F448"/>
    <mergeCell ref="E437:G437"/>
    <mergeCell ref="A438:G438"/>
    <mergeCell ref="A439:B439"/>
    <mergeCell ref="E441:F441"/>
    <mergeCell ref="E442:F442"/>
    <mergeCell ref="E455:G455"/>
    <mergeCell ref="A456:G456"/>
    <mergeCell ref="A457:B457"/>
    <mergeCell ref="E459:F459"/>
    <mergeCell ref="E460:F460"/>
    <mergeCell ref="E449:G449"/>
    <mergeCell ref="A450:G450"/>
    <mergeCell ref="A451:B451"/>
    <mergeCell ref="E453:F453"/>
    <mergeCell ref="E454:F454"/>
    <mergeCell ref="E467:G467"/>
    <mergeCell ref="A468:G468"/>
    <mergeCell ref="A469:B469"/>
    <mergeCell ref="E471:F471"/>
    <mergeCell ref="E472:F472"/>
    <mergeCell ref="E461:G461"/>
    <mergeCell ref="A462:G462"/>
    <mergeCell ref="A463:B463"/>
    <mergeCell ref="E465:F465"/>
    <mergeCell ref="E466:F466"/>
    <mergeCell ref="E485:F485"/>
    <mergeCell ref="A486:B486"/>
    <mergeCell ref="E488:F488"/>
    <mergeCell ref="E489:F489"/>
    <mergeCell ref="E490:G490"/>
    <mergeCell ref="E473:G473"/>
    <mergeCell ref="A474:G474"/>
    <mergeCell ref="A475:B475"/>
    <mergeCell ref="E482:F482"/>
    <mergeCell ref="A483:B483"/>
    <mergeCell ref="A503:B503"/>
    <mergeCell ref="E505:F505"/>
    <mergeCell ref="E506:F506"/>
    <mergeCell ref="E507:G507"/>
    <mergeCell ref="A508:G508"/>
    <mergeCell ref="A491:G491"/>
    <mergeCell ref="A492:B492"/>
    <mergeCell ref="E499:F499"/>
    <mergeCell ref="A500:B500"/>
    <mergeCell ref="E502:F502"/>
    <mergeCell ref="A515:B515"/>
    <mergeCell ref="E525:F525"/>
    <mergeCell ref="A526:B526"/>
    <mergeCell ref="E529:F529"/>
    <mergeCell ref="E530:F530"/>
    <mergeCell ref="A509:B509"/>
    <mergeCell ref="E511:F511"/>
    <mergeCell ref="E512:F512"/>
    <mergeCell ref="E513:G513"/>
    <mergeCell ref="A514:G514"/>
    <mergeCell ref="E550:F550"/>
    <mergeCell ref="E551:F551"/>
    <mergeCell ref="E543:F543"/>
    <mergeCell ref="E544:F544"/>
    <mergeCell ref="E545:G545"/>
    <mergeCell ref="A546:G546"/>
    <mergeCell ref="A547:B547"/>
    <mergeCell ref="E531:G531"/>
    <mergeCell ref="A532:G532"/>
    <mergeCell ref="A533:B533"/>
    <mergeCell ref="E539:F539"/>
    <mergeCell ref="A540:B540"/>
  </mergeCells>
  <pageMargins left="0.5" right="0.5" top="0.5" bottom="0.5" header="0" footer="0"/>
  <pageSetup paperSize="9"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G319"/>
  <sheetViews>
    <sheetView workbookViewId="0">
      <selection sqref="A1:G1"/>
    </sheetView>
  </sheetViews>
  <sheetFormatPr defaultRowHeight="14.4"/>
  <cols>
    <col min="1" max="1" width="10.33203125" customWidth="1"/>
    <col min="2" max="2" width="45.77734375" customWidth="1"/>
    <col min="3" max="3" width="15.44140625" customWidth="1"/>
    <col min="4" max="4" width="6.109375" customWidth="1"/>
    <col min="5" max="7" width="12.44140625" customWidth="1"/>
  </cols>
  <sheetData>
    <row r="1" spans="1:7" ht="30" customHeight="1">
      <c r="A1" s="102" t="s">
        <v>597</v>
      </c>
      <c r="B1" s="102"/>
      <c r="C1" s="102"/>
      <c r="D1" s="102"/>
      <c r="E1" s="102"/>
      <c r="F1" s="102"/>
      <c r="G1" s="102"/>
    </row>
    <row r="2" spans="1:7" ht="10.050000000000001" customHeight="1">
      <c r="A2" s="1"/>
      <c r="B2" s="1"/>
      <c r="C2" s="1"/>
      <c r="D2" s="1"/>
      <c r="E2" s="168"/>
      <c r="F2" s="168"/>
      <c r="G2" s="168"/>
    </row>
    <row r="3" spans="1:7" ht="19.95" customHeight="1">
      <c r="A3" s="160" t="s">
        <v>387</v>
      </c>
      <c r="B3" s="160"/>
      <c r="C3" s="160"/>
      <c r="D3" s="160"/>
      <c r="E3" s="160"/>
      <c r="F3" s="160"/>
      <c r="G3" s="160"/>
    </row>
    <row r="4" spans="1:7" ht="15" customHeight="1">
      <c r="A4" s="169" t="s">
        <v>212</v>
      </c>
      <c r="B4" s="169"/>
      <c r="C4" s="11" t="s">
        <v>4</v>
      </c>
      <c r="D4" s="11" t="s">
        <v>213</v>
      </c>
      <c r="E4" s="11" t="s">
        <v>214</v>
      </c>
      <c r="F4" s="11" t="s">
        <v>215</v>
      </c>
      <c r="G4" s="11" t="s">
        <v>216</v>
      </c>
    </row>
    <row r="5" spans="1:7" ht="21" customHeight="1">
      <c r="A5" s="15" t="s">
        <v>217</v>
      </c>
      <c r="B5" s="16" t="s">
        <v>218</v>
      </c>
      <c r="C5" s="15" t="s">
        <v>18</v>
      </c>
      <c r="D5" s="15" t="s">
        <v>19</v>
      </c>
      <c r="E5" s="17">
        <v>1</v>
      </c>
      <c r="F5" s="18">
        <v>0.77</v>
      </c>
      <c r="G5" s="18">
        <f>ROUND(ROUND(E5,8)*F5,2)</f>
        <v>0.77</v>
      </c>
    </row>
    <row r="6" spans="1:7" ht="21" customHeight="1">
      <c r="A6" s="15" t="s">
        <v>219</v>
      </c>
      <c r="B6" s="16" t="s">
        <v>220</v>
      </c>
      <c r="C6" s="15" t="s">
        <v>18</v>
      </c>
      <c r="D6" s="15" t="s">
        <v>19</v>
      </c>
      <c r="E6" s="17">
        <v>1</v>
      </c>
      <c r="F6" s="18">
        <v>1.43</v>
      </c>
      <c r="G6" s="18">
        <f>ROUND(ROUND(E6,8)*F6,2)</f>
        <v>1.43</v>
      </c>
    </row>
    <row r="7" spans="1:7" ht="21" customHeight="1">
      <c r="A7" s="15" t="s">
        <v>221</v>
      </c>
      <c r="B7" s="16" t="s">
        <v>222</v>
      </c>
      <c r="C7" s="15" t="s">
        <v>18</v>
      </c>
      <c r="D7" s="15" t="s">
        <v>19</v>
      </c>
      <c r="E7" s="17">
        <v>1</v>
      </c>
      <c r="F7" s="18">
        <v>0.01</v>
      </c>
      <c r="G7" s="18">
        <f>ROUND(ROUND(E7,8)*F7,2)</f>
        <v>0.01</v>
      </c>
    </row>
    <row r="8" spans="1:7" ht="21" customHeight="1">
      <c r="A8" s="15" t="s">
        <v>223</v>
      </c>
      <c r="B8" s="16" t="s">
        <v>224</v>
      </c>
      <c r="C8" s="15" t="s">
        <v>18</v>
      </c>
      <c r="D8" s="15" t="s">
        <v>19</v>
      </c>
      <c r="E8" s="17">
        <v>1</v>
      </c>
      <c r="F8" s="18">
        <v>0.08</v>
      </c>
      <c r="G8" s="18">
        <f>ROUND(ROUND(E8,8)*F8,2)</f>
        <v>0.08</v>
      </c>
    </row>
    <row r="9" spans="1:7" ht="15" customHeight="1">
      <c r="A9" s="1"/>
      <c r="B9" s="1"/>
      <c r="C9" s="1"/>
      <c r="D9" s="1"/>
      <c r="E9" s="166" t="s">
        <v>225</v>
      </c>
      <c r="F9" s="166"/>
      <c r="G9" s="19">
        <f>SUM(G5:G8)</f>
        <v>2.29</v>
      </c>
    </row>
    <row r="10" spans="1:7" ht="15" customHeight="1">
      <c r="A10" s="169" t="s">
        <v>226</v>
      </c>
      <c r="B10" s="169"/>
      <c r="C10" s="11" t="s">
        <v>4</v>
      </c>
      <c r="D10" s="11" t="s">
        <v>213</v>
      </c>
      <c r="E10" s="11" t="s">
        <v>214</v>
      </c>
      <c r="F10" s="11" t="s">
        <v>215</v>
      </c>
      <c r="G10" s="11" t="s">
        <v>216</v>
      </c>
    </row>
    <row r="11" spans="1:7" ht="21" customHeight="1">
      <c r="A11" s="15" t="s">
        <v>258</v>
      </c>
      <c r="B11" s="16" t="s">
        <v>259</v>
      </c>
      <c r="C11" s="15" t="s">
        <v>18</v>
      </c>
      <c r="D11" s="15" t="s">
        <v>19</v>
      </c>
      <c r="E11" s="17">
        <v>1</v>
      </c>
      <c r="F11" s="18">
        <v>24.99</v>
      </c>
      <c r="G11" s="18">
        <f>ROUND(ROUND(E11,8)*F11,2)</f>
        <v>24.99</v>
      </c>
    </row>
    <row r="12" spans="1:7" ht="15" customHeight="1">
      <c r="A12" s="1"/>
      <c r="B12" s="1"/>
      <c r="C12" s="1"/>
      <c r="D12" s="1"/>
      <c r="E12" s="166" t="s">
        <v>229</v>
      </c>
      <c r="F12" s="166"/>
      <c r="G12" s="19">
        <f>SUM(G11:G11)</f>
        <v>24.99</v>
      </c>
    </row>
    <row r="13" spans="1:7" ht="15" customHeight="1">
      <c r="A13" s="169" t="s">
        <v>230</v>
      </c>
      <c r="B13" s="169"/>
      <c r="C13" s="11" t="s">
        <v>4</v>
      </c>
      <c r="D13" s="11" t="s">
        <v>213</v>
      </c>
      <c r="E13" s="11" t="s">
        <v>214</v>
      </c>
      <c r="F13" s="11" t="s">
        <v>215</v>
      </c>
      <c r="G13" s="11" t="s">
        <v>216</v>
      </c>
    </row>
    <row r="14" spans="1:7" ht="21" customHeight="1">
      <c r="A14" s="15" t="s">
        <v>260</v>
      </c>
      <c r="B14" s="16" t="s">
        <v>261</v>
      </c>
      <c r="C14" s="15" t="s">
        <v>18</v>
      </c>
      <c r="D14" s="15" t="s">
        <v>19</v>
      </c>
      <c r="E14" s="17">
        <v>1</v>
      </c>
      <c r="F14" s="18">
        <v>0.2</v>
      </c>
      <c r="G14" s="18">
        <f>ROUND(ROUND(E14,8)*F14,2)</f>
        <v>0.2</v>
      </c>
    </row>
    <row r="15" spans="1:7" ht="15" customHeight="1">
      <c r="A15" s="1"/>
      <c r="B15" s="1"/>
      <c r="C15" s="1"/>
      <c r="D15" s="1"/>
      <c r="E15" s="166" t="s">
        <v>233</v>
      </c>
      <c r="F15" s="166"/>
      <c r="G15" s="19">
        <f>SUM(G14:G14)</f>
        <v>0.2</v>
      </c>
    </row>
    <row r="16" spans="1:7" ht="15" customHeight="1">
      <c r="A16" s="1"/>
      <c r="B16" s="1"/>
      <c r="C16" s="1"/>
      <c r="D16" s="1"/>
      <c r="E16" s="167" t="s">
        <v>234</v>
      </c>
      <c r="F16" s="167"/>
      <c r="G16" s="20">
        <f>ROUND(SUM(G9,G12,G15),2)</f>
        <v>27.48</v>
      </c>
    </row>
    <row r="17" spans="1:7" ht="10.050000000000001" customHeight="1">
      <c r="A17" s="1"/>
      <c r="B17" s="1"/>
      <c r="C17" s="1"/>
      <c r="D17" s="1"/>
      <c r="E17" s="168"/>
      <c r="F17" s="168"/>
      <c r="G17" s="168"/>
    </row>
    <row r="18" spans="1:7" ht="19.95" customHeight="1">
      <c r="A18" s="160" t="s">
        <v>388</v>
      </c>
      <c r="B18" s="160"/>
      <c r="C18" s="160"/>
      <c r="D18" s="160"/>
      <c r="E18" s="160"/>
      <c r="F18" s="160"/>
      <c r="G18" s="160"/>
    </row>
    <row r="19" spans="1:7" ht="15" customHeight="1">
      <c r="A19" s="169" t="s">
        <v>263</v>
      </c>
      <c r="B19" s="169"/>
      <c r="C19" s="11" t="s">
        <v>4</v>
      </c>
      <c r="D19" s="11" t="s">
        <v>213</v>
      </c>
      <c r="E19" s="11" t="s">
        <v>214</v>
      </c>
      <c r="F19" s="11" t="s">
        <v>215</v>
      </c>
      <c r="G19" s="11" t="s">
        <v>216</v>
      </c>
    </row>
    <row r="20" spans="1:7" ht="21" customHeight="1">
      <c r="A20" s="15" t="s">
        <v>32</v>
      </c>
      <c r="B20" s="16" t="s">
        <v>33</v>
      </c>
      <c r="C20" s="15" t="s">
        <v>264</v>
      </c>
      <c r="D20" s="15" t="s">
        <v>35</v>
      </c>
      <c r="E20" s="17">
        <v>1</v>
      </c>
      <c r="F20" s="18">
        <v>266</v>
      </c>
      <c r="G20" s="18">
        <f>ROUND(ROUND(E20,8)*F20,2)</f>
        <v>266</v>
      </c>
    </row>
    <row r="21" spans="1:7" ht="15" customHeight="1">
      <c r="A21" s="1"/>
      <c r="B21" s="1"/>
      <c r="C21" s="1"/>
      <c r="D21" s="1"/>
      <c r="E21" s="166" t="s">
        <v>265</v>
      </c>
      <c r="F21" s="166"/>
      <c r="G21" s="19">
        <f>SUM(G20:G20)</f>
        <v>266</v>
      </c>
    </row>
    <row r="22" spans="1:7" ht="15" customHeight="1">
      <c r="A22" s="1"/>
      <c r="B22" s="1"/>
      <c r="C22" s="1"/>
      <c r="D22" s="1"/>
      <c r="E22" s="167" t="s">
        <v>234</v>
      </c>
      <c r="F22" s="167"/>
      <c r="G22" s="20">
        <f>ROUND(SUM(G21),2)</f>
        <v>266</v>
      </c>
    </row>
    <row r="23" spans="1:7" ht="10.050000000000001" customHeight="1">
      <c r="A23" s="1"/>
      <c r="B23" s="1"/>
      <c r="C23" s="1"/>
      <c r="D23" s="1"/>
      <c r="E23" s="168"/>
      <c r="F23" s="168"/>
      <c r="G23" s="168"/>
    </row>
    <row r="24" spans="1:7" ht="19.95" customHeight="1">
      <c r="A24" s="160" t="s">
        <v>389</v>
      </c>
      <c r="B24" s="160"/>
      <c r="C24" s="160"/>
      <c r="D24" s="160"/>
      <c r="E24" s="160"/>
      <c r="F24" s="160"/>
      <c r="G24" s="160"/>
    </row>
    <row r="25" spans="1:7" ht="15" customHeight="1">
      <c r="A25" s="169" t="s">
        <v>267</v>
      </c>
      <c r="B25" s="169"/>
      <c r="C25" s="11" t="s">
        <v>4</v>
      </c>
      <c r="D25" s="11" t="s">
        <v>213</v>
      </c>
      <c r="E25" s="11" t="s">
        <v>214</v>
      </c>
      <c r="F25" s="11" t="s">
        <v>215</v>
      </c>
      <c r="G25" s="11" t="s">
        <v>216</v>
      </c>
    </row>
    <row r="26" spans="1:7" ht="21" customHeight="1">
      <c r="A26" s="15" t="s">
        <v>37</v>
      </c>
      <c r="B26" s="16" t="s">
        <v>38</v>
      </c>
      <c r="C26" s="15" t="s">
        <v>264</v>
      </c>
      <c r="D26" s="15" t="s">
        <v>39</v>
      </c>
      <c r="E26" s="17">
        <v>1</v>
      </c>
      <c r="F26" s="18">
        <v>740</v>
      </c>
      <c r="G26" s="18">
        <f>ROUND(ROUND(E26,8)*F26,2)</f>
        <v>740</v>
      </c>
    </row>
    <row r="27" spans="1:7" ht="15" customHeight="1">
      <c r="A27" s="1"/>
      <c r="B27" s="1"/>
      <c r="C27" s="1"/>
      <c r="D27" s="1"/>
      <c r="E27" s="166" t="s">
        <v>268</v>
      </c>
      <c r="F27" s="166"/>
      <c r="G27" s="19">
        <f>SUM(G26:G26)</f>
        <v>740</v>
      </c>
    </row>
    <row r="28" spans="1:7" ht="15" customHeight="1">
      <c r="A28" s="1"/>
      <c r="B28" s="1"/>
      <c r="C28" s="1"/>
      <c r="D28" s="1"/>
      <c r="E28" s="167" t="s">
        <v>234</v>
      </c>
      <c r="F28" s="167"/>
      <c r="G28" s="20">
        <f>ROUND(SUM(G27),2)</f>
        <v>740</v>
      </c>
    </row>
    <row r="29" spans="1:7" ht="10.050000000000001" customHeight="1">
      <c r="A29" s="1"/>
      <c r="B29" s="1"/>
      <c r="C29" s="1"/>
      <c r="D29" s="1"/>
      <c r="E29" s="168"/>
      <c r="F29" s="168"/>
      <c r="G29" s="168"/>
    </row>
    <row r="30" spans="1:7" ht="19.95" customHeight="1">
      <c r="A30" s="160" t="s">
        <v>390</v>
      </c>
      <c r="B30" s="160"/>
      <c r="C30" s="160"/>
      <c r="D30" s="160"/>
      <c r="E30" s="160"/>
      <c r="F30" s="160"/>
      <c r="G30" s="160"/>
    </row>
    <row r="31" spans="1:7" ht="15" customHeight="1">
      <c r="A31" s="169" t="s">
        <v>230</v>
      </c>
      <c r="B31" s="169"/>
      <c r="C31" s="11" t="s">
        <v>4</v>
      </c>
      <c r="D31" s="11" t="s">
        <v>213</v>
      </c>
      <c r="E31" s="11" t="s">
        <v>214</v>
      </c>
      <c r="F31" s="11" t="s">
        <v>215</v>
      </c>
      <c r="G31" s="11" t="s">
        <v>216</v>
      </c>
    </row>
    <row r="32" spans="1:7" ht="21" customHeight="1">
      <c r="A32" s="15" t="s">
        <v>41</v>
      </c>
      <c r="B32" s="16" t="s">
        <v>42</v>
      </c>
      <c r="C32" s="15" t="s">
        <v>264</v>
      </c>
      <c r="D32" s="15" t="s">
        <v>39</v>
      </c>
      <c r="E32" s="17">
        <v>1</v>
      </c>
      <c r="F32" s="18">
        <v>7550.36</v>
      </c>
      <c r="G32" s="18">
        <f>ROUND(ROUND(E32,8)*F32,2)</f>
        <v>7550.36</v>
      </c>
    </row>
    <row r="33" spans="1:7" ht="15" customHeight="1">
      <c r="A33" s="1"/>
      <c r="B33" s="1"/>
      <c r="C33" s="1"/>
      <c r="D33" s="1"/>
      <c r="E33" s="166" t="s">
        <v>233</v>
      </c>
      <c r="F33" s="166"/>
      <c r="G33" s="19">
        <f>SUM(G32:G32)</f>
        <v>7550.36</v>
      </c>
    </row>
    <row r="34" spans="1:7" ht="15" customHeight="1">
      <c r="A34" s="1"/>
      <c r="B34" s="1"/>
      <c r="C34" s="1"/>
      <c r="D34" s="1"/>
      <c r="E34" s="167" t="s">
        <v>234</v>
      </c>
      <c r="F34" s="167"/>
      <c r="G34" s="20">
        <f>ROUND(SUM(G33),2)</f>
        <v>7550.36</v>
      </c>
    </row>
    <row r="35" spans="1:7" ht="10.050000000000001" customHeight="1">
      <c r="A35" s="1"/>
      <c r="B35" s="1"/>
      <c r="C35" s="1"/>
      <c r="D35" s="1"/>
      <c r="E35" s="168"/>
      <c r="F35" s="168"/>
      <c r="G35" s="168"/>
    </row>
    <row r="36" spans="1:7" ht="19.95" customHeight="1">
      <c r="A36" s="160" t="s">
        <v>391</v>
      </c>
      <c r="B36" s="160"/>
      <c r="C36" s="160"/>
      <c r="D36" s="160"/>
      <c r="E36" s="160"/>
      <c r="F36" s="160"/>
      <c r="G36" s="160"/>
    </row>
    <row r="37" spans="1:7" ht="15" customHeight="1">
      <c r="A37" s="169" t="s">
        <v>267</v>
      </c>
      <c r="B37" s="169"/>
      <c r="C37" s="11" t="s">
        <v>4</v>
      </c>
      <c r="D37" s="11" t="s">
        <v>213</v>
      </c>
      <c r="E37" s="11" t="s">
        <v>214</v>
      </c>
      <c r="F37" s="11" t="s">
        <v>215</v>
      </c>
      <c r="G37" s="11" t="s">
        <v>216</v>
      </c>
    </row>
    <row r="38" spans="1:7" ht="21" customHeight="1">
      <c r="A38" s="15" t="s">
        <v>46</v>
      </c>
      <c r="B38" s="16" t="s">
        <v>271</v>
      </c>
      <c r="C38" s="15" t="s">
        <v>264</v>
      </c>
      <c r="D38" s="15" t="s">
        <v>35</v>
      </c>
      <c r="E38" s="17">
        <v>1</v>
      </c>
      <c r="F38" s="18">
        <v>189.38</v>
      </c>
      <c r="G38" s="18">
        <f>ROUND(ROUND(E38,8)*F38,2)</f>
        <v>189.38</v>
      </c>
    </row>
    <row r="39" spans="1:7" ht="15" customHeight="1">
      <c r="A39" s="1"/>
      <c r="B39" s="1"/>
      <c r="C39" s="1"/>
      <c r="D39" s="1"/>
      <c r="E39" s="166" t="s">
        <v>268</v>
      </c>
      <c r="F39" s="166"/>
      <c r="G39" s="19">
        <f>SUM(G38:G38)</f>
        <v>189.38</v>
      </c>
    </row>
    <row r="40" spans="1:7" ht="15" customHeight="1">
      <c r="A40" s="1"/>
      <c r="B40" s="1"/>
      <c r="C40" s="1"/>
      <c r="D40" s="1"/>
      <c r="E40" s="167" t="s">
        <v>234</v>
      </c>
      <c r="F40" s="167"/>
      <c r="G40" s="20">
        <f>ROUND(SUM(G39),2)</f>
        <v>189.38</v>
      </c>
    </row>
    <row r="41" spans="1:7" ht="10.050000000000001" customHeight="1">
      <c r="A41" s="1"/>
      <c r="B41" s="1"/>
      <c r="C41" s="1"/>
      <c r="D41" s="1"/>
      <c r="E41" s="168"/>
      <c r="F41" s="168"/>
      <c r="G41" s="168"/>
    </row>
    <row r="42" spans="1:7" ht="19.95" customHeight="1">
      <c r="A42" s="160" t="s">
        <v>392</v>
      </c>
      <c r="B42" s="160"/>
      <c r="C42" s="160"/>
      <c r="D42" s="160"/>
      <c r="E42" s="160"/>
      <c r="F42" s="160"/>
      <c r="G42" s="160"/>
    </row>
    <row r="43" spans="1:7" ht="15" customHeight="1">
      <c r="A43" s="169" t="s">
        <v>267</v>
      </c>
      <c r="B43" s="169"/>
      <c r="C43" s="11" t="s">
        <v>4</v>
      </c>
      <c r="D43" s="11" t="s">
        <v>213</v>
      </c>
      <c r="E43" s="11" t="s">
        <v>214</v>
      </c>
      <c r="F43" s="11" t="s">
        <v>215</v>
      </c>
      <c r="G43" s="11" t="s">
        <v>216</v>
      </c>
    </row>
    <row r="44" spans="1:7" ht="21" customHeight="1">
      <c r="A44" s="15" t="s">
        <v>49</v>
      </c>
      <c r="B44" s="16" t="s">
        <v>273</v>
      </c>
      <c r="C44" s="15" t="s">
        <v>264</v>
      </c>
      <c r="D44" s="15" t="s">
        <v>35</v>
      </c>
      <c r="E44" s="17">
        <v>1</v>
      </c>
      <c r="F44" s="18">
        <v>334.36</v>
      </c>
      <c r="G44" s="18">
        <f>ROUND(ROUND(E44,8)*F44,2)</f>
        <v>334.36</v>
      </c>
    </row>
    <row r="45" spans="1:7" ht="15" customHeight="1">
      <c r="A45" s="1"/>
      <c r="B45" s="1"/>
      <c r="C45" s="1"/>
      <c r="D45" s="1"/>
      <c r="E45" s="166" t="s">
        <v>268</v>
      </c>
      <c r="F45" s="166"/>
      <c r="G45" s="19">
        <f>SUM(G44:G44)</f>
        <v>334.36</v>
      </c>
    </row>
    <row r="46" spans="1:7" ht="15" customHeight="1">
      <c r="A46" s="1"/>
      <c r="B46" s="1"/>
      <c r="C46" s="1"/>
      <c r="D46" s="1"/>
      <c r="E46" s="167" t="s">
        <v>234</v>
      </c>
      <c r="F46" s="167"/>
      <c r="G46" s="20">
        <f>ROUND(SUM(G45),2)</f>
        <v>334.36</v>
      </c>
    </row>
    <row r="47" spans="1:7" ht="10.050000000000001" customHeight="1">
      <c r="A47" s="1"/>
      <c r="B47" s="1"/>
      <c r="C47" s="1"/>
      <c r="D47" s="1"/>
      <c r="E47" s="168"/>
      <c r="F47" s="168"/>
      <c r="G47" s="168"/>
    </row>
    <row r="48" spans="1:7" ht="19.95" customHeight="1">
      <c r="A48" s="160" t="s">
        <v>393</v>
      </c>
      <c r="B48" s="160"/>
      <c r="C48" s="160"/>
      <c r="D48" s="160"/>
      <c r="E48" s="160"/>
      <c r="F48" s="160"/>
      <c r="G48" s="160"/>
    </row>
    <row r="49" spans="1:7" ht="15" customHeight="1">
      <c r="A49" s="169" t="s">
        <v>267</v>
      </c>
      <c r="B49" s="169"/>
      <c r="C49" s="11" t="s">
        <v>4</v>
      </c>
      <c r="D49" s="11" t="s">
        <v>213</v>
      </c>
      <c r="E49" s="11" t="s">
        <v>214</v>
      </c>
      <c r="F49" s="11" t="s">
        <v>215</v>
      </c>
      <c r="G49" s="11" t="s">
        <v>216</v>
      </c>
    </row>
    <row r="50" spans="1:7" ht="21" customHeight="1">
      <c r="A50" s="15" t="s">
        <v>52</v>
      </c>
      <c r="B50" s="16" t="s">
        <v>275</v>
      </c>
      <c r="C50" s="15" t="s">
        <v>264</v>
      </c>
      <c r="D50" s="15" t="s">
        <v>35</v>
      </c>
      <c r="E50" s="17">
        <v>1</v>
      </c>
      <c r="F50" s="18">
        <v>161.81</v>
      </c>
      <c r="G50" s="18">
        <f>ROUND(ROUND(E50,8)*F50,2)</f>
        <v>161.81</v>
      </c>
    </row>
    <row r="51" spans="1:7" ht="15" customHeight="1">
      <c r="A51" s="1"/>
      <c r="B51" s="1"/>
      <c r="C51" s="1"/>
      <c r="D51" s="1"/>
      <c r="E51" s="166" t="s">
        <v>268</v>
      </c>
      <c r="F51" s="166"/>
      <c r="G51" s="19">
        <f>SUM(G50:G50)</f>
        <v>161.81</v>
      </c>
    </row>
    <row r="52" spans="1:7" ht="15" customHeight="1">
      <c r="A52" s="1"/>
      <c r="B52" s="1"/>
      <c r="C52" s="1"/>
      <c r="D52" s="1"/>
      <c r="E52" s="167" t="s">
        <v>234</v>
      </c>
      <c r="F52" s="167"/>
      <c r="G52" s="20">
        <f>ROUND(SUM(G51),2)</f>
        <v>161.81</v>
      </c>
    </row>
    <row r="53" spans="1:7" ht="10.050000000000001" customHeight="1">
      <c r="A53" s="1"/>
      <c r="B53" s="1"/>
      <c r="C53" s="1"/>
      <c r="D53" s="1"/>
      <c r="E53" s="168"/>
      <c r="F53" s="168"/>
      <c r="G53" s="168"/>
    </row>
    <row r="54" spans="1:7" ht="19.95" customHeight="1">
      <c r="A54" s="160" t="s">
        <v>394</v>
      </c>
      <c r="B54" s="160"/>
      <c r="C54" s="160"/>
      <c r="D54" s="160"/>
      <c r="E54" s="160"/>
      <c r="F54" s="160"/>
      <c r="G54" s="160"/>
    </row>
    <row r="55" spans="1:7" ht="15" customHeight="1">
      <c r="A55" s="169" t="s">
        <v>267</v>
      </c>
      <c r="B55" s="169"/>
      <c r="C55" s="11" t="s">
        <v>4</v>
      </c>
      <c r="D55" s="11" t="s">
        <v>213</v>
      </c>
      <c r="E55" s="11" t="s">
        <v>214</v>
      </c>
      <c r="F55" s="11" t="s">
        <v>215</v>
      </c>
      <c r="G55" s="11" t="s">
        <v>216</v>
      </c>
    </row>
    <row r="56" spans="1:7" ht="21" customHeight="1">
      <c r="A56" s="15" t="s">
        <v>55</v>
      </c>
      <c r="B56" s="16" t="s">
        <v>277</v>
      </c>
      <c r="C56" s="15" t="s">
        <v>264</v>
      </c>
      <c r="D56" s="15" t="s">
        <v>35</v>
      </c>
      <c r="E56" s="17">
        <v>1</v>
      </c>
      <c r="F56" s="18">
        <v>23.46</v>
      </c>
      <c r="G56" s="18">
        <f>ROUND(ROUND(E56,8)*F56,2)</f>
        <v>23.46</v>
      </c>
    </row>
    <row r="57" spans="1:7" ht="15" customHeight="1">
      <c r="A57" s="1"/>
      <c r="B57" s="1"/>
      <c r="C57" s="1"/>
      <c r="D57" s="1"/>
      <c r="E57" s="166" t="s">
        <v>268</v>
      </c>
      <c r="F57" s="166"/>
      <c r="G57" s="19">
        <f>SUM(G56:G56)</f>
        <v>23.46</v>
      </c>
    </row>
    <row r="58" spans="1:7" ht="15" customHeight="1">
      <c r="A58" s="1"/>
      <c r="B58" s="1"/>
      <c r="C58" s="1"/>
      <c r="D58" s="1"/>
      <c r="E58" s="167" t="s">
        <v>234</v>
      </c>
      <c r="F58" s="167"/>
      <c r="G58" s="20">
        <f>ROUND(SUM(G57),2)</f>
        <v>23.46</v>
      </c>
    </row>
    <row r="59" spans="1:7" ht="10.050000000000001" customHeight="1">
      <c r="A59" s="1"/>
      <c r="B59" s="1"/>
      <c r="C59" s="1"/>
      <c r="D59" s="1"/>
      <c r="E59" s="168"/>
      <c r="F59" s="168"/>
      <c r="G59" s="168"/>
    </row>
    <row r="60" spans="1:7" ht="19.95" customHeight="1">
      <c r="A60" s="160" t="s">
        <v>395</v>
      </c>
      <c r="B60" s="160"/>
      <c r="C60" s="160"/>
      <c r="D60" s="160"/>
      <c r="E60" s="160"/>
      <c r="F60" s="160"/>
      <c r="G60" s="160"/>
    </row>
    <row r="61" spans="1:7" ht="15" customHeight="1">
      <c r="A61" s="169" t="s">
        <v>267</v>
      </c>
      <c r="B61" s="169"/>
      <c r="C61" s="11" t="s">
        <v>4</v>
      </c>
      <c r="D61" s="11" t="s">
        <v>213</v>
      </c>
      <c r="E61" s="11" t="s">
        <v>214</v>
      </c>
      <c r="F61" s="11" t="s">
        <v>215</v>
      </c>
      <c r="G61" s="11" t="s">
        <v>216</v>
      </c>
    </row>
    <row r="62" spans="1:7" ht="21" customHeight="1">
      <c r="A62" s="15" t="s">
        <v>58</v>
      </c>
      <c r="B62" s="16" t="s">
        <v>279</v>
      </c>
      <c r="C62" s="15" t="s">
        <v>264</v>
      </c>
      <c r="D62" s="15" t="s">
        <v>35</v>
      </c>
      <c r="E62" s="17">
        <v>1</v>
      </c>
      <c r="F62" s="18">
        <v>22.74</v>
      </c>
      <c r="G62" s="18">
        <f>ROUND(ROUND(E62,8)*F62,2)</f>
        <v>22.74</v>
      </c>
    </row>
    <row r="63" spans="1:7" ht="15" customHeight="1">
      <c r="A63" s="1"/>
      <c r="B63" s="1"/>
      <c r="C63" s="1"/>
      <c r="D63" s="1"/>
      <c r="E63" s="166" t="s">
        <v>268</v>
      </c>
      <c r="F63" s="166"/>
      <c r="G63" s="19">
        <f>SUM(G62:G62)</f>
        <v>22.74</v>
      </c>
    </row>
    <row r="64" spans="1:7" ht="15" customHeight="1">
      <c r="A64" s="1"/>
      <c r="B64" s="1"/>
      <c r="C64" s="1"/>
      <c r="D64" s="1"/>
      <c r="E64" s="167" t="s">
        <v>234</v>
      </c>
      <c r="F64" s="167"/>
      <c r="G64" s="20">
        <f>ROUND(SUM(G63),2)</f>
        <v>22.74</v>
      </c>
    </row>
    <row r="65" spans="1:7" ht="10.050000000000001" customHeight="1">
      <c r="A65" s="1"/>
      <c r="B65" s="1"/>
      <c r="C65" s="1"/>
      <c r="D65" s="1"/>
      <c r="E65" s="168"/>
      <c r="F65" s="168"/>
      <c r="G65" s="168"/>
    </row>
    <row r="66" spans="1:7" ht="19.95" customHeight="1">
      <c r="A66" s="160" t="s">
        <v>396</v>
      </c>
      <c r="B66" s="160"/>
      <c r="C66" s="160"/>
      <c r="D66" s="160"/>
      <c r="E66" s="160"/>
      <c r="F66" s="160"/>
      <c r="G66" s="160"/>
    </row>
    <row r="67" spans="1:7" ht="15" customHeight="1">
      <c r="A67" s="169" t="s">
        <v>267</v>
      </c>
      <c r="B67" s="169"/>
      <c r="C67" s="11" t="s">
        <v>4</v>
      </c>
      <c r="D67" s="11" t="s">
        <v>213</v>
      </c>
      <c r="E67" s="11" t="s">
        <v>214</v>
      </c>
      <c r="F67" s="11" t="s">
        <v>215</v>
      </c>
      <c r="G67" s="11" t="s">
        <v>216</v>
      </c>
    </row>
    <row r="68" spans="1:7" ht="21" customHeight="1">
      <c r="A68" s="15" t="s">
        <v>61</v>
      </c>
      <c r="B68" s="16" t="s">
        <v>281</v>
      </c>
      <c r="C68" s="15" t="s">
        <v>264</v>
      </c>
      <c r="D68" s="15" t="s">
        <v>35</v>
      </c>
      <c r="E68" s="17">
        <v>1</v>
      </c>
      <c r="F68" s="18">
        <v>19.559999999999999</v>
      </c>
      <c r="G68" s="18">
        <f>ROUND(ROUND(E68,8)*F68,2)</f>
        <v>19.559999999999999</v>
      </c>
    </row>
    <row r="69" spans="1:7" ht="15" customHeight="1">
      <c r="A69" s="1"/>
      <c r="B69" s="1"/>
      <c r="C69" s="1"/>
      <c r="D69" s="1"/>
      <c r="E69" s="166" t="s">
        <v>268</v>
      </c>
      <c r="F69" s="166"/>
      <c r="G69" s="19">
        <f>SUM(G68:G68)</f>
        <v>19.559999999999999</v>
      </c>
    </row>
    <row r="70" spans="1:7" ht="15" customHeight="1">
      <c r="A70" s="1"/>
      <c r="B70" s="1"/>
      <c r="C70" s="1"/>
      <c r="D70" s="1"/>
      <c r="E70" s="167" t="s">
        <v>234</v>
      </c>
      <c r="F70" s="167"/>
      <c r="G70" s="20">
        <f>ROUND(SUM(G69),2)</f>
        <v>19.559999999999999</v>
      </c>
    </row>
    <row r="71" spans="1:7" ht="10.050000000000001" customHeight="1">
      <c r="A71" s="1"/>
      <c r="B71" s="1"/>
      <c r="C71" s="1"/>
      <c r="D71" s="1"/>
      <c r="E71" s="168"/>
      <c r="F71" s="168"/>
      <c r="G71" s="168"/>
    </row>
    <row r="72" spans="1:7" ht="19.95" customHeight="1">
      <c r="A72" s="160" t="s">
        <v>397</v>
      </c>
      <c r="B72" s="160"/>
      <c r="C72" s="160"/>
      <c r="D72" s="160"/>
      <c r="E72" s="160"/>
      <c r="F72" s="160"/>
      <c r="G72" s="160"/>
    </row>
    <row r="73" spans="1:7" ht="15" customHeight="1">
      <c r="A73" s="169" t="s">
        <v>267</v>
      </c>
      <c r="B73" s="169"/>
      <c r="C73" s="11" t="s">
        <v>4</v>
      </c>
      <c r="D73" s="11" t="s">
        <v>213</v>
      </c>
      <c r="E73" s="11" t="s">
        <v>214</v>
      </c>
      <c r="F73" s="11" t="s">
        <v>215</v>
      </c>
      <c r="G73" s="11" t="s">
        <v>216</v>
      </c>
    </row>
    <row r="74" spans="1:7" ht="21" customHeight="1">
      <c r="A74" s="15" t="s">
        <v>64</v>
      </c>
      <c r="B74" s="16" t="s">
        <v>283</v>
      </c>
      <c r="C74" s="15" t="s">
        <v>264</v>
      </c>
      <c r="D74" s="15" t="s">
        <v>35</v>
      </c>
      <c r="E74" s="17">
        <v>1</v>
      </c>
      <c r="F74" s="18">
        <v>28.34</v>
      </c>
      <c r="G74" s="18">
        <f>ROUND(ROUND(E74,8)*F74,2)</f>
        <v>28.34</v>
      </c>
    </row>
    <row r="75" spans="1:7" ht="15" customHeight="1">
      <c r="A75" s="1"/>
      <c r="B75" s="1"/>
      <c r="C75" s="1"/>
      <c r="D75" s="1"/>
      <c r="E75" s="166" t="s">
        <v>268</v>
      </c>
      <c r="F75" s="166"/>
      <c r="G75" s="19">
        <f>SUM(G74:G74)</f>
        <v>28.34</v>
      </c>
    </row>
    <row r="76" spans="1:7" ht="15" customHeight="1">
      <c r="A76" s="1"/>
      <c r="B76" s="1"/>
      <c r="C76" s="1"/>
      <c r="D76" s="1"/>
      <c r="E76" s="167" t="s">
        <v>234</v>
      </c>
      <c r="F76" s="167"/>
      <c r="G76" s="20">
        <f>ROUND(SUM(G75),2)</f>
        <v>28.34</v>
      </c>
    </row>
    <row r="77" spans="1:7" ht="10.050000000000001" customHeight="1">
      <c r="A77" s="1"/>
      <c r="B77" s="1"/>
      <c r="C77" s="1"/>
      <c r="D77" s="1"/>
      <c r="E77" s="168"/>
      <c r="F77" s="168"/>
      <c r="G77" s="168"/>
    </row>
    <row r="78" spans="1:7" ht="19.95" customHeight="1">
      <c r="A78" s="160" t="s">
        <v>398</v>
      </c>
      <c r="B78" s="160"/>
      <c r="C78" s="160"/>
      <c r="D78" s="160"/>
      <c r="E78" s="160"/>
      <c r="F78" s="160"/>
      <c r="G78" s="160"/>
    </row>
    <row r="79" spans="1:7" ht="15" customHeight="1">
      <c r="A79" s="169" t="s">
        <v>267</v>
      </c>
      <c r="B79" s="169"/>
      <c r="C79" s="11" t="s">
        <v>4</v>
      </c>
      <c r="D79" s="11" t="s">
        <v>213</v>
      </c>
      <c r="E79" s="11" t="s">
        <v>214</v>
      </c>
      <c r="F79" s="11" t="s">
        <v>215</v>
      </c>
      <c r="G79" s="11" t="s">
        <v>216</v>
      </c>
    </row>
    <row r="80" spans="1:7" ht="21" customHeight="1">
      <c r="A80" s="15" t="s">
        <v>67</v>
      </c>
      <c r="B80" s="16" t="s">
        <v>285</v>
      </c>
      <c r="C80" s="15" t="s">
        <v>264</v>
      </c>
      <c r="D80" s="15" t="s">
        <v>69</v>
      </c>
      <c r="E80" s="17">
        <v>1</v>
      </c>
      <c r="F80" s="18">
        <v>397.76</v>
      </c>
      <c r="G80" s="18">
        <f>ROUND(ROUND(E80,8)*F80,2)</f>
        <v>397.76</v>
      </c>
    </row>
    <row r="81" spans="1:7" ht="15" customHeight="1">
      <c r="A81" s="1"/>
      <c r="B81" s="1"/>
      <c r="C81" s="1"/>
      <c r="D81" s="1"/>
      <c r="E81" s="166" t="s">
        <v>268</v>
      </c>
      <c r="F81" s="166"/>
      <c r="G81" s="19">
        <f>SUM(G80:G80)</f>
        <v>397.76</v>
      </c>
    </row>
    <row r="82" spans="1:7" ht="15" customHeight="1">
      <c r="A82" s="1"/>
      <c r="B82" s="1"/>
      <c r="C82" s="1"/>
      <c r="D82" s="1"/>
      <c r="E82" s="167" t="s">
        <v>234</v>
      </c>
      <c r="F82" s="167"/>
      <c r="G82" s="20">
        <f>ROUND(SUM(G81),2)</f>
        <v>397.76</v>
      </c>
    </row>
    <row r="83" spans="1:7" ht="10.050000000000001" customHeight="1">
      <c r="A83" s="1"/>
      <c r="B83" s="1"/>
      <c r="C83" s="1"/>
      <c r="D83" s="1"/>
      <c r="E83" s="168"/>
      <c r="F83" s="168"/>
      <c r="G83" s="168"/>
    </row>
    <row r="84" spans="1:7" ht="19.95" customHeight="1">
      <c r="A84" s="160" t="s">
        <v>399</v>
      </c>
      <c r="B84" s="160"/>
      <c r="C84" s="160"/>
      <c r="D84" s="160"/>
      <c r="E84" s="160"/>
      <c r="F84" s="160"/>
      <c r="G84" s="160"/>
    </row>
    <row r="85" spans="1:7" ht="15" customHeight="1">
      <c r="A85" s="169" t="s">
        <v>267</v>
      </c>
      <c r="B85" s="169"/>
      <c r="C85" s="11" t="s">
        <v>4</v>
      </c>
      <c r="D85" s="11" t="s">
        <v>213</v>
      </c>
      <c r="E85" s="11" t="s">
        <v>214</v>
      </c>
      <c r="F85" s="11" t="s">
        <v>215</v>
      </c>
      <c r="G85" s="11" t="s">
        <v>216</v>
      </c>
    </row>
    <row r="86" spans="1:7" ht="21" customHeight="1">
      <c r="A86" s="15" t="s">
        <v>71</v>
      </c>
      <c r="B86" s="16" t="s">
        <v>287</v>
      </c>
      <c r="C86" s="15" t="s">
        <v>264</v>
      </c>
      <c r="D86" s="15" t="s">
        <v>73</v>
      </c>
      <c r="E86" s="17">
        <v>1</v>
      </c>
      <c r="F86" s="18">
        <v>762.53</v>
      </c>
      <c r="G86" s="18">
        <f>ROUND(ROUND(E86,8)*F86,2)</f>
        <v>762.53</v>
      </c>
    </row>
    <row r="87" spans="1:7" ht="15" customHeight="1">
      <c r="A87" s="1"/>
      <c r="B87" s="1"/>
      <c r="C87" s="1"/>
      <c r="D87" s="1"/>
      <c r="E87" s="166" t="s">
        <v>268</v>
      </c>
      <c r="F87" s="166"/>
      <c r="G87" s="19">
        <f>SUM(G86:G86)</f>
        <v>762.53</v>
      </c>
    </row>
    <row r="88" spans="1:7" ht="15" customHeight="1">
      <c r="A88" s="1"/>
      <c r="B88" s="1"/>
      <c r="C88" s="1"/>
      <c r="D88" s="1"/>
      <c r="E88" s="167" t="s">
        <v>234</v>
      </c>
      <c r="F88" s="167"/>
      <c r="G88" s="20">
        <f>ROUND(SUM(G87),2)</f>
        <v>762.53</v>
      </c>
    </row>
    <row r="89" spans="1:7" ht="10.050000000000001" customHeight="1">
      <c r="A89" s="1"/>
      <c r="B89" s="1"/>
      <c r="C89" s="1"/>
      <c r="D89" s="1"/>
      <c r="E89" s="168"/>
      <c r="F89" s="168"/>
      <c r="G89" s="168"/>
    </row>
    <row r="90" spans="1:7" ht="19.95" customHeight="1">
      <c r="A90" s="160" t="s">
        <v>400</v>
      </c>
      <c r="B90" s="160"/>
      <c r="C90" s="160"/>
      <c r="D90" s="160"/>
      <c r="E90" s="160"/>
      <c r="F90" s="160"/>
      <c r="G90" s="160"/>
    </row>
    <row r="91" spans="1:7" ht="15" customHeight="1">
      <c r="A91" s="169" t="s">
        <v>267</v>
      </c>
      <c r="B91" s="169"/>
      <c r="C91" s="11" t="s">
        <v>4</v>
      </c>
      <c r="D91" s="11" t="s">
        <v>213</v>
      </c>
      <c r="E91" s="11" t="s">
        <v>214</v>
      </c>
      <c r="F91" s="11" t="s">
        <v>215</v>
      </c>
      <c r="G91" s="11" t="s">
        <v>216</v>
      </c>
    </row>
    <row r="92" spans="1:7" ht="21" customHeight="1">
      <c r="A92" s="15" t="s">
        <v>75</v>
      </c>
      <c r="B92" s="16" t="s">
        <v>289</v>
      </c>
      <c r="C92" s="15" t="s">
        <v>264</v>
      </c>
      <c r="D92" s="15" t="s">
        <v>35</v>
      </c>
      <c r="E92" s="17">
        <v>1</v>
      </c>
      <c r="F92" s="18">
        <v>53.98</v>
      </c>
      <c r="G92" s="18">
        <f>ROUND(ROUND(E92,8)*F92,2)</f>
        <v>53.98</v>
      </c>
    </row>
    <row r="93" spans="1:7" ht="15" customHeight="1">
      <c r="A93" s="1"/>
      <c r="B93" s="1"/>
      <c r="C93" s="1"/>
      <c r="D93" s="1"/>
      <c r="E93" s="166" t="s">
        <v>268</v>
      </c>
      <c r="F93" s="166"/>
      <c r="G93" s="19">
        <f>SUM(G92:G92)</f>
        <v>53.98</v>
      </c>
    </row>
    <row r="94" spans="1:7" ht="15" customHeight="1">
      <c r="A94" s="1"/>
      <c r="B94" s="1"/>
      <c r="C94" s="1"/>
      <c r="D94" s="1"/>
      <c r="E94" s="167" t="s">
        <v>234</v>
      </c>
      <c r="F94" s="167"/>
      <c r="G94" s="20">
        <f>ROUND(SUM(G93),2)</f>
        <v>53.98</v>
      </c>
    </row>
    <row r="95" spans="1:7" ht="10.050000000000001" customHeight="1">
      <c r="A95" s="1"/>
      <c r="B95" s="1"/>
      <c r="C95" s="1"/>
      <c r="D95" s="1"/>
      <c r="E95" s="168"/>
      <c r="F95" s="168"/>
      <c r="G95" s="168"/>
    </row>
    <row r="96" spans="1:7" ht="19.95" customHeight="1">
      <c r="A96" s="160" t="s">
        <v>401</v>
      </c>
      <c r="B96" s="160"/>
      <c r="C96" s="160"/>
      <c r="D96" s="160"/>
      <c r="E96" s="160"/>
      <c r="F96" s="160"/>
      <c r="G96" s="160"/>
    </row>
    <row r="97" spans="1:7" ht="15" customHeight="1">
      <c r="A97" s="169" t="s">
        <v>267</v>
      </c>
      <c r="B97" s="169"/>
      <c r="C97" s="11" t="s">
        <v>4</v>
      </c>
      <c r="D97" s="11" t="s">
        <v>213</v>
      </c>
      <c r="E97" s="11" t="s">
        <v>214</v>
      </c>
      <c r="F97" s="11" t="s">
        <v>215</v>
      </c>
      <c r="G97" s="11" t="s">
        <v>216</v>
      </c>
    </row>
    <row r="98" spans="1:7" ht="21" customHeight="1">
      <c r="A98" s="15" t="s">
        <v>78</v>
      </c>
      <c r="B98" s="16" t="s">
        <v>291</v>
      </c>
      <c r="C98" s="15" t="s">
        <v>264</v>
      </c>
      <c r="D98" s="15" t="s">
        <v>35</v>
      </c>
      <c r="E98" s="17">
        <v>1</v>
      </c>
      <c r="F98" s="18">
        <v>1771.2</v>
      </c>
      <c r="G98" s="18">
        <f>ROUND(ROUND(E98,8)*F98,2)</f>
        <v>1771.2</v>
      </c>
    </row>
    <row r="99" spans="1:7" ht="15" customHeight="1">
      <c r="A99" s="1"/>
      <c r="B99" s="1"/>
      <c r="C99" s="1"/>
      <c r="D99" s="1"/>
      <c r="E99" s="166" t="s">
        <v>268</v>
      </c>
      <c r="F99" s="166"/>
      <c r="G99" s="19">
        <f>SUM(G98:G98)</f>
        <v>1771.2</v>
      </c>
    </row>
    <row r="100" spans="1:7" ht="15" customHeight="1">
      <c r="A100" s="1"/>
      <c r="B100" s="1"/>
      <c r="C100" s="1"/>
      <c r="D100" s="1"/>
      <c r="E100" s="167" t="s">
        <v>234</v>
      </c>
      <c r="F100" s="167"/>
      <c r="G100" s="20">
        <f>ROUND(SUM(G99),2)</f>
        <v>1771.2</v>
      </c>
    </row>
    <row r="101" spans="1:7" ht="10.050000000000001" customHeight="1">
      <c r="A101" s="1"/>
      <c r="B101" s="1"/>
      <c r="C101" s="1"/>
      <c r="D101" s="1"/>
      <c r="E101" s="168"/>
      <c r="F101" s="168"/>
      <c r="G101" s="168"/>
    </row>
    <row r="102" spans="1:7" ht="19.95" customHeight="1">
      <c r="A102" s="160" t="s">
        <v>402</v>
      </c>
      <c r="B102" s="160"/>
      <c r="C102" s="160"/>
      <c r="D102" s="160"/>
      <c r="E102" s="160"/>
      <c r="F102" s="160"/>
      <c r="G102" s="160"/>
    </row>
    <row r="103" spans="1:7" ht="15" customHeight="1">
      <c r="A103" s="169" t="s">
        <v>267</v>
      </c>
      <c r="B103" s="169"/>
      <c r="C103" s="11" t="s">
        <v>4</v>
      </c>
      <c r="D103" s="11" t="s">
        <v>213</v>
      </c>
      <c r="E103" s="11" t="s">
        <v>214</v>
      </c>
      <c r="F103" s="11" t="s">
        <v>215</v>
      </c>
      <c r="G103" s="11" t="s">
        <v>216</v>
      </c>
    </row>
    <row r="104" spans="1:7" ht="21" customHeight="1">
      <c r="A104" s="15" t="s">
        <v>108</v>
      </c>
      <c r="B104" s="16" t="s">
        <v>309</v>
      </c>
      <c r="C104" s="15" t="s">
        <v>264</v>
      </c>
      <c r="D104" s="15" t="s">
        <v>35</v>
      </c>
      <c r="E104" s="17">
        <v>1</v>
      </c>
      <c r="F104" s="18">
        <v>52.7</v>
      </c>
      <c r="G104" s="18">
        <f>ROUND(ROUND(E104,8)*F104,2)</f>
        <v>52.7</v>
      </c>
    </row>
    <row r="105" spans="1:7" ht="15" customHeight="1">
      <c r="A105" s="1"/>
      <c r="B105" s="1"/>
      <c r="C105" s="1"/>
      <c r="D105" s="1"/>
      <c r="E105" s="166" t="s">
        <v>268</v>
      </c>
      <c r="F105" s="166"/>
      <c r="G105" s="19">
        <f>SUM(G104:G104)</f>
        <v>52.7</v>
      </c>
    </row>
    <row r="106" spans="1:7" ht="15" customHeight="1">
      <c r="A106" s="1"/>
      <c r="B106" s="1"/>
      <c r="C106" s="1"/>
      <c r="D106" s="1"/>
      <c r="E106" s="167" t="s">
        <v>234</v>
      </c>
      <c r="F106" s="167"/>
      <c r="G106" s="20">
        <f>ROUND(SUM(G105),2)</f>
        <v>52.7</v>
      </c>
    </row>
    <row r="107" spans="1:7" ht="10.050000000000001" customHeight="1">
      <c r="A107" s="1"/>
      <c r="B107" s="1"/>
      <c r="C107" s="1"/>
      <c r="D107" s="1"/>
      <c r="E107" s="168"/>
      <c r="F107" s="168"/>
      <c r="G107" s="168"/>
    </row>
    <row r="108" spans="1:7" ht="19.95" customHeight="1">
      <c r="A108" s="160" t="s">
        <v>403</v>
      </c>
      <c r="B108" s="160"/>
      <c r="C108" s="160"/>
      <c r="D108" s="160"/>
      <c r="E108" s="160"/>
      <c r="F108" s="160"/>
      <c r="G108" s="160"/>
    </row>
    <row r="109" spans="1:7" ht="15" customHeight="1">
      <c r="A109" s="169" t="s">
        <v>267</v>
      </c>
      <c r="B109" s="169"/>
      <c r="C109" s="11" t="s">
        <v>4</v>
      </c>
      <c r="D109" s="11" t="s">
        <v>213</v>
      </c>
      <c r="E109" s="11" t="s">
        <v>214</v>
      </c>
      <c r="F109" s="11" t="s">
        <v>215</v>
      </c>
      <c r="G109" s="11" t="s">
        <v>216</v>
      </c>
    </row>
    <row r="110" spans="1:7" ht="21" customHeight="1">
      <c r="A110" s="15" t="s">
        <v>111</v>
      </c>
      <c r="B110" s="16" t="s">
        <v>311</v>
      </c>
      <c r="C110" s="15" t="s">
        <v>264</v>
      </c>
      <c r="D110" s="15" t="s">
        <v>35</v>
      </c>
      <c r="E110" s="17">
        <v>1</v>
      </c>
      <c r="F110" s="18">
        <v>62.68</v>
      </c>
      <c r="G110" s="18">
        <f>ROUND(ROUND(E110,8)*F110,2)</f>
        <v>62.68</v>
      </c>
    </row>
    <row r="111" spans="1:7" ht="15" customHeight="1">
      <c r="A111" s="1"/>
      <c r="B111" s="1"/>
      <c r="C111" s="1"/>
      <c r="D111" s="1"/>
      <c r="E111" s="166" t="s">
        <v>268</v>
      </c>
      <c r="F111" s="166"/>
      <c r="G111" s="19">
        <f>SUM(G110:G110)</f>
        <v>62.68</v>
      </c>
    </row>
    <row r="112" spans="1:7" ht="15" customHeight="1">
      <c r="A112" s="1"/>
      <c r="B112" s="1"/>
      <c r="C112" s="1"/>
      <c r="D112" s="1"/>
      <c r="E112" s="167" t="s">
        <v>234</v>
      </c>
      <c r="F112" s="167"/>
      <c r="G112" s="20">
        <f>ROUND(SUM(G111),2)</f>
        <v>62.68</v>
      </c>
    </row>
    <row r="113" spans="1:7" ht="10.050000000000001" customHeight="1">
      <c r="A113" s="1"/>
      <c r="B113" s="1"/>
      <c r="C113" s="1"/>
      <c r="D113" s="1"/>
      <c r="E113" s="168"/>
      <c r="F113" s="168"/>
      <c r="G113" s="168"/>
    </row>
    <row r="114" spans="1:7" ht="19.95" customHeight="1">
      <c r="A114" s="160" t="s">
        <v>404</v>
      </c>
      <c r="B114" s="160"/>
      <c r="C114" s="160"/>
      <c r="D114" s="160"/>
      <c r="E114" s="160"/>
      <c r="F114" s="160"/>
      <c r="G114" s="160"/>
    </row>
    <row r="115" spans="1:7" ht="15" customHeight="1">
      <c r="A115" s="169" t="s">
        <v>267</v>
      </c>
      <c r="B115" s="169"/>
      <c r="C115" s="11" t="s">
        <v>4</v>
      </c>
      <c r="D115" s="11" t="s">
        <v>213</v>
      </c>
      <c r="E115" s="11" t="s">
        <v>214</v>
      </c>
      <c r="F115" s="11" t="s">
        <v>215</v>
      </c>
      <c r="G115" s="11" t="s">
        <v>216</v>
      </c>
    </row>
    <row r="116" spans="1:7" ht="21" customHeight="1">
      <c r="A116" s="15" t="s">
        <v>114</v>
      </c>
      <c r="B116" s="16" t="s">
        <v>313</v>
      </c>
      <c r="C116" s="15" t="s">
        <v>264</v>
      </c>
      <c r="D116" s="15" t="s">
        <v>35</v>
      </c>
      <c r="E116" s="17">
        <v>1</v>
      </c>
      <c r="F116" s="18">
        <v>55.27</v>
      </c>
      <c r="G116" s="18">
        <f>ROUND(ROUND(E116,8)*F116,2)</f>
        <v>55.27</v>
      </c>
    </row>
    <row r="117" spans="1:7" ht="15" customHeight="1">
      <c r="A117" s="1"/>
      <c r="B117" s="1"/>
      <c r="C117" s="1"/>
      <c r="D117" s="1"/>
      <c r="E117" s="166" t="s">
        <v>268</v>
      </c>
      <c r="F117" s="166"/>
      <c r="G117" s="19">
        <f>SUM(G116:G116)</f>
        <v>55.27</v>
      </c>
    </row>
    <row r="118" spans="1:7" ht="15" customHeight="1">
      <c r="A118" s="1"/>
      <c r="B118" s="1"/>
      <c r="C118" s="1"/>
      <c r="D118" s="1"/>
      <c r="E118" s="167" t="s">
        <v>234</v>
      </c>
      <c r="F118" s="167"/>
      <c r="G118" s="20">
        <f>ROUND(SUM(G117),2)</f>
        <v>55.27</v>
      </c>
    </row>
    <row r="119" spans="1:7" ht="10.050000000000001" customHeight="1">
      <c r="A119" s="1"/>
      <c r="B119" s="1"/>
      <c r="C119" s="1"/>
      <c r="D119" s="1"/>
      <c r="E119" s="168"/>
      <c r="F119" s="168"/>
      <c r="G119" s="168"/>
    </row>
    <row r="120" spans="1:7" ht="19.95" customHeight="1">
      <c r="A120" s="160" t="s">
        <v>405</v>
      </c>
      <c r="B120" s="160"/>
      <c r="C120" s="160"/>
      <c r="D120" s="160"/>
      <c r="E120" s="160"/>
      <c r="F120" s="160"/>
      <c r="G120" s="160"/>
    </row>
    <row r="121" spans="1:7" ht="15" customHeight="1">
      <c r="A121" s="169" t="s">
        <v>267</v>
      </c>
      <c r="B121" s="169"/>
      <c r="C121" s="11" t="s">
        <v>4</v>
      </c>
      <c r="D121" s="11" t="s">
        <v>213</v>
      </c>
      <c r="E121" s="11" t="s">
        <v>214</v>
      </c>
      <c r="F121" s="11" t="s">
        <v>215</v>
      </c>
      <c r="G121" s="11" t="s">
        <v>216</v>
      </c>
    </row>
    <row r="122" spans="1:7" ht="21" customHeight="1">
      <c r="A122" s="15" t="s">
        <v>117</v>
      </c>
      <c r="B122" s="16" t="s">
        <v>315</v>
      </c>
      <c r="C122" s="15" t="s">
        <v>264</v>
      </c>
      <c r="D122" s="15" t="s">
        <v>35</v>
      </c>
      <c r="E122" s="17">
        <v>1</v>
      </c>
      <c r="F122" s="18">
        <v>72.98</v>
      </c>
      <c r="G122" s="18">
        <f>ROUND(ROUND(E122,8)*F122,2)</f>
        <v>72.98</v>
      </c>
    </row>
    <row r="123" spans="1:7" ht="15" customHeight="1">
      <c r="A123" s="1"/>
      <c r="B123" s="1"/>
      <c r="C123" s="1"/>
      <c r="D123" s="1"/>
      <c r="E123" s="166" t="s">
        <v>268</v>
      </c>
      <c r="F123" s="166"/>
      <c r="G123" s="19">
        <f>SUM(G122:G122)</f>
        <v>72.98</v>
      </c>
    </row>
    <row r="124" spans="1:7" ht="15" customHeight="1">
      <c r="A124" s="1"/>
      <c r="B124" s="1"/>
      <c r="C124" s="1"/>
      <c r="D124" s="1"/>
      <c r="E124" s="167" t="s">
        <v>234</v>
      </c>
      <c r="F124" s="167"/>
      <c r="G124" s="20">
        <f>ROUND(SUM(G123),2)</f>
        <v>72.98</v>
      </c>
    </row>
    <row r="125" spans="1:7" ht="10.050000000000001" customHeight="1">
      <c r="A125" s="1"/>
      <c r="B125" s="1"/>
      <c r="C125" s="1"/>
      <c r="D125" s="1"/>
      <c r="E125" s="168"/>
      <c r="F125" s="168"/>
      <c r="G125" s="168"/>
    </row>
    <row r="126" spans="1:7" ht="19.95" customHeight="1">
      <c r="A126" s="160" t="s">
        <v>406</v>
      </c>
      <c r="B126" s="160"/>
      <c r="C126" s="160"/>
      <c r="D126" s="160"/>
      <c r="E126" s="160"/>
      <c r="F126" s="160"/>
      <c r="G126" s="160"/>
    </row>
    <row r="127" spans="1:7" ht="15" customHeight="1">
      <c r="A127" s="169" t="s">
        <v>267</v>
      </c>
      <c r="B127" s="169"/>
      <c r="C127" s="11" t="s">
        <v>4</v>
      </c>
      <c r="D127" s="11" t="s">
        <v>213</v>
      </c>
      <c r="E127" s="11" t="s">
        <v>214</v>
      </c>
      <c r="F127" s="11" t="s">
        <v>215</v>
      </c>
      <c r="G127" s="11" t="s">
        <v>216</v>
      </c>
    </row>
    <row r="128" spans="1:7" ht="21" customHeight="1">
      <c r="A128" s="15" t="s">
        <v>120</v>
      </c>
      <c r="B128" s="16" t="s">
        <v>317</v>
      </c>
      <c r="C128" s="15" t="s">
        <v>264</v>
      </c>
      <c r="D128" s="15" t="s">
        <v>35</v>
      </c>
      <c r="E128" s="17">
        <v>1</v>
      </c>
      <c r="F128" s="18">
        <v>62.71</v>
      </c>
      <c r="G128" s="18">
        <f>ROUND(ROUND(E128,8)*F128,2)</f>
        <v>62.71</v>
      </c>
    </row>
    <row r="129" spans="1:7" ht="15" customHeight="1">
      <c r="A129" s="1"/>
      <c r="B129" s="1"/>
      <c r="C129" s="1"/>
      <c r="D129" s="1"/>
      <c r="E129" s="166" t="s">
        <v>268</v>
      </c>
      <c r="F129" s="166"/>
      <c r="G129" s="19">
        <f>SUM(G128:G128)</f>
        <v>62.71</v>
      </c>
    </row>
    <row r="130" spans="1:7" ht="15" customHeight="1">
      <c r="A130" s="1"/>
      <c r="B130" s="1"/>
      <c r="C130" s="1"/>
      <c r="D130" s="1"/>
      <c r="E130" s="167" t="s">
        <v>234</v>
      </c>
      <c r="F130" s="167"/>
      <c r="G130" s="20">
        <f>ROUND(SUM(G129),2)</f>
        <v>62.71</v>
      </c>
    </row>
    <row r="131" spans="1:7" ht="10.050000000000001" customHeight="1">
      <c r="A131" s="1"/>
      <c r="B131" s="1"/>
      <c r="C131" s="1"/>
      <c r="D131" s="1"/>
      <c r="E131" s="168"/>
      <c r="F131" s="168"/>
      <c r="G131" s="168"/>
    </row>
    <row r="132" spans="1:7" ht="19.95" customHeight="1">
      <c r="A132" s="160" t="s">
        <v>407</v>
      </c>
      <c r="B132" s="160"/>
      <c r="C132" s="160"/>
      <c r="D132" s="160"/>
      <c r="E132" s="160"/>
      <c r="F132" s="160"/>
      <c r="G132" s="160"/>
    </row>
    <row r="133" spans="1:7" ht="15" customHeight="1">
      <c r="A133" s="169" t="s">
        <v>267</v>
      </c>
      <c r="B133" s="169"/>
      <c r="C133" s="11" t="s">
        <v>4</v>
      </c>
      <c r="D133" s="11" t="s">
        <v>213</v>
      </c>
      <c r="E133" s="11" t="s">
        <v>214</v>
      </c>
      <c r="F133" s="11" t="s">
        <v>215</v>
      </c>
      <c r="G133" s="11" t="s">
        <v>216</v>
      </c>
    </row>
    <row r="134" spans="1:7" ht="21" customHeight="1">
      <c r="A134" s="15" t="s">
        <v>123</v>
      </c>
      <c r="B134" s="16" t="s">
        <v>124</v>
      </c>
      <c r="C134" s="15" t="s">
        <v>264</v>
      </c>
      <c r="D134" s="15" t="s">
        <v>35</v>
      </c>
      <c r="E134" s="17">
        <v>1</v>
      </c>
      <c r="F134" s="18">
        <v>6.96</v>
      </c>
      <c r="G134" s="18">
        <f>ROUND(ROUND(E134,8)*F134,2)</f>
        <v>6.96</v>
      </c>
    </row>
    <row r="135" spans="1:7" ht="15" customHeight="1">
      <c r="A135" s="1"/>
      <c r="B135" s="1"/>
      <c r="C135" s="1"/>
      <c r="D135" s="1"/>
      <c r="E135" s="166" t="s">
        <v>268</v>
      </c>
      <c r="F135" s="166"/>
      <c r="G135" s="19">
        <f>SUM(G134:G134)</f>
        <v>6.96</v>
      </c>
    </row>
    <row r="136" spans="1:7" ht="15" customHeight="1">
      <c r="A136" s="1"/>
      <c r="B136" s="1"/>
      <c r="C136" s="1"/>
      <c r="D136" s="1"/>
      <c r="E136" s="167" t="s">
        <v>234</v>
      </c>
      <c r="F136" s="167"/>
      <c r="G136" s="20">
        <f>ROUND(SUM(G135),2)</f>
        <v>6.96</v>
      </c>
    </row>
    <row r="137" spans="1:7" ht="10.050000000000001" customHeight="1">
      <c r="A137" s="1"/>
      <c r="B137" s="1"/>
      <c r="C137" s="1"/>
      <c r="D137" s="1"/>
      <c r="E137" s="168"/>
      <c r="F137" s="168"/>
      <c r="G137" s="168"/>
    </row>
    <row r="138" spans="1:7" ht="19.95" customHeight="1">
      <c r="A138" s="160" t="s">
        <v>408</v>
      </c>
      <c r="B138" s="160"/>
      <c r="C138" s="160"/>
      <c r="D138" s="160"/>
      <c r="E138" s="160"/>
      <c r="F138" s="160"/>
      <c r="G138" s="160"/>
    </row>
    <row r="139" spans="1:7" ht="15" customHeight="1">
      <c r="A139" s="169" t="s">
        <v>267</v>
      </c>
      <c r="B139" s="169"/>
      <c r="C139" s="11" t="s">
        <v>4</v>
      </c>
      <c r="D139" s="11" t="s">
        <v>213</v>
      </c>
      <c r="E139" s="11" t="s">
        <v>214</v>
      </c>
      <c r="F139" s="11" t="s">
        <v>215</v>
      </c>
      <c r="G139" s="11" t="s">
        <v>216</v>
      </c>
    </row>
    <row r="140" spans="1:7" ht="21" customHeight="1">
      <c r="A140" s="15" t="s">
        <v>128</v>
      </c>
      <c r="B140" s="16" t="s">
        <v>129</v>
      </c>
      <c r="C140" s="15" t="s">
        <v>264</v>
      </c>
      <c r="D140" s="15" t="s">
        <v>106</v>
      </c>
      <c r="E140" s="17">
        <v>1</v>
      </c>
      <c r="F140" s="18">
        <v>7.43</v>
      </c>
      <c r="G140" s="18">
        <f>ROUND(ROUND(E140,8)*F140,2)</f>
        <v>7.43</v>
      </c>
    </row>
    <row r="141" spans="1:7" ht="15" customHeight="1">
      <c r="A141" s="1"/>
      <c r="B141" s="1"/>
      <c r="C141" s="1"/>
      <c r="D141" s="1"/>
      <c r="E141" s="166" t="s">
        <v>268</v>
      </c>
      <c r="F141" s="166"/>
      <c r="G141" s="19">
        <f>SUM(G140:G140)</f>
        <v>7.43</v>
      </c>
    </row>
    <row r="142" spans="1:7" ht="15" customHeight="1">
      <c r="A142" s="1"/>
      <c r="B142" s="1"/>
      <c r="C142" s="1"/>
      <c r="D142" s="1"/>
      <c r="E142" s="167" t="s">
        <v>234</v>
      </c>
      <c r="F142" s="167"/>
      <c r="G142" s="20">
        <f>ROUND(SUM(G141),2)</f>
        <v>7.43</v>
      </c>
    </row>
    <row r="143" spans="1:7" ht="10.050000000000001" customHeight="1">
      <c r="A143" s="1"/>
      <c r="B143" s="1"/>
      <c r="C143" s="1"/>
      <c r="D143" s="1"/>
      <c r="E143" s="168"/>
      <c r="F143" s="168"/>
      <c r="G143" s="168"/>
    </row>
    <row r="144" spans="1:7" ht="19.95" customHeight="1">
      <c r="A144" s="160" t="s">
        <v>409</v>
      </c>
      <c r="B144" s="160"/>
      <c r="C144" s="160"/>
      <c r="D144" s="160"/>
      <c r="E144" s="160"/>
      <c r="F144" s="160"/>
      <c r="G144" s="160"/>
    </row>
    <row r="145" spans="1:7" ht="15" customHeight="1">
      <c r="A145" s="169" t="s">
        <v>230</v>
      </c>
      <c r="B145" s="169"/>
      <c r="C145" s="11" t="s">
        <v>4</v>
      </c>
      <c r="D145" s="11" t="s">
        <v>213</v>
      </c>
      <c r="E145" s="11" t="s">
        <v>214</v>
      </c>
      <c r="F145" s="11" t="s">
        <v>215</v>
      </c>
      <c r="G145" s="11" t="s">
        <v>216</v>
      </c>
    </row>
    <row r="146" spans="1:7" ht="21" customHeight="1">
      <c r="A146" s="15" t="s">
        <v>131</v>
      </c>
      <c r="B146" s="16" t="s">
        <v>132</v>
      </c>
      <c r="C146" s="15" t="s">
        <v>264</v>
      </c>
      <c r="D146" s="15" t="s">
        <v>133</v>
      </c>
      <c r="E146" s="17">
        <v>1</v>
      </c>
      <c r="F146" s="18">
        <v>3569</v>
      </c>
      <c r="G146" s="18">
        <f>ROUND(ROUND(E146,8)*F146,2)</f>
        <v>3569</v>
      </c>
    </row>
    <row r="147" spans="1:7" ht="15" customHeight="1">
      <c r="A147" s="1"/>
      <c r="B147" s="1"/>
      <c r="C147" s="1"/>
      <c r="D147" s="1"/>
      <c r="E147" s="166" t="s">
        <v>233</v>
      </c>
      <c r="F147" s="166"/>
      <c r="G147" s="19">
        <f>SUM(G146:G146)</f>
        <v>3569</v>
      </c>
    </row>
    <row r="148" spans="1:7" ht="15" customHeight="1">
      <c r="A148" s="1"/>
      <c r="B148" s="1"/>
      <c r="C148" s="1"/>
      <c r="D148" s="1"/>
      <c r="E148" s="167" t="s">
        <v>234</v>
      </c>
      <c r="F148" s="167"/>
      <c r="G148" s="20">
        <f>ROUND(SUM(G147),2)</f>
        <v>3569</v>
      </c>
    </row>
    <row r="149" spans="1:7" ht="10.050000000000001" customHeight="1">
      <c r="A149" s="1"/>
      <c r="B149" s="1"/>
      <c r="C149" s="1"/>
      <c r="D149" s="1"/>
      <c r="E149" s="168"/>
      <c r="F149" s="168"/>
      <c r="G149" s="168"/>
    </row>
    <row r="150" spans="1:7" ht="19.95" customHeight="1">
      <c r="A150" s="160" t="s">
        <v>410</v>
      </c>
      <c r="B150" s="160"/>
      <c r="C150" s="160"/>
      <c r="D150" s="160"/>
      <c r="E150" s="160"/>
      <c r="F150" s="160"/>
      <c r="G150" s="160"/>
    </row>
    <row r="151" spans="1:7" ht="15" customHeight="1">
      <c r="A151" s="169" t="s">
        <v>230</v>
      </c>
      <c r="B151" s="169"/>
      <c r="C151" s="11" t="s">
        <v>4</v>
      </c>
      <c r="D151" s="11" t="s">
        <v>213</v>
      </c>
      <c r="E151" s="11" t="s">
        <v>214</v>
      </c>
      <c r="F151" s="11" t="s">
        <v>215</v>
      </c>
      <c r="G151" s="11" t="s">
        <v>216</v>
      </c>
    </row>
    <row r="152" spans="1:7" ht="21" customHeight="1">
      <c r="A152" s="15" t="s">
        <v>135</v>
      </c>
      <c r="B152" s="16" t="s">
        <v>136</v>
      </c>
      <c r="C152" s="15" t="s">
        <v>264</v>
      </c>
      <c r="D152" s="15" t="s">
        <v>39</v>
      </c>
      <c r="E152" s="17">
        <v>1</v>
      </c>
      <c r="F152" s="18">
        <v>126</v>
      </c>
      <c r="G152" s="18">
        <f>ROUND(ROUND(E152,8)*F152,2)</f>
        <v>126</v>
      </c>
    </row>
    <row r="153" spans="1:7" ht="15" customHeight="1">
      <c r="A153" s="1"/>
      <c r="B153" s="1"/>
      <c r="C153" s="1"/>
      <c r="D153" s="1"/>
      <c r="E153" s="166" t="s">
        <v>233</v>
      </c>
      <c r="F153" s="166"/>
      <c r="G153" s="19">
        <f>SUM(G152:G152)</f>
        <v>126</v>
      </c>
    </row>
    <row r="154" spans="1:7" ht="15" customHeight="1">
      <c r="A154" s="1"/>
      <c r="B154" s="1"/>
      <c r="C154" s="1"/>
      <c r="D154" s="1"/>
      <c r="E154" s="167" t="s">
        <v>234</v>
      </c>
      <c r="F154" s="167"/>
      <c r="G154" s="20">
        <f>ROUND(SUM(G153),2)</f>
        <v>126</v>
      </c>
    </row>
    <row r="155" spans="1:7" ht="10.050000000000001" customHeight="1">
      <c r="A155" s="1"/>
      <c r="B155" s="1"/>
      <c r="C155" s="1"/>
      <c r="D155" s="1"/>
      <c r="E155" s="168"/>
      <c r="F155" s="168"/>
      <c r="G155" s="168"/>
    </row>
    <row r="156" spans="1:7" ht="19.95" customHeight="1">
      <c r="A156" s="160" t="s">
        <v>387</v>
      </c>
      <c r="B156" s="160"/>
      <c r="C156" s="160"/>
      <c r="D156" s="160"/>
      <c r="E156" s="160"/>
      <c r="F156" s="160"/>
      <c r="G156" s="160"/>
    </row>
    <row r="157" spans="1:7" ht="15" customHeight="1">
      <c r="A157" s="169" t="s">
        <v>212</v>
      </c>
      <c r="B157" s="169"/>
      <c r="C157" s="11" t="s">
        <v>4</v>
      </c>
      <c r="D157" s="11" t="s">
        <v>213</v>
      </c>
      <c r="E157" s="11" t="s">
        <v>214</v>
      </c>
      <c r="F157" s="11" t="s">
        <v>215</v>
      </c>
      <c r="G157" s="11" t="s">
        <v>216</v>
      </c>
    </row>
    <row r="158" spans="1:7" ht="21" customHeight="1">
      <c r="A158" s="15" t="s">
        <v>217</v>
      </c>
      <c r="B158" s="16" t="s">
        <v>218</v>
      </c>
      <c r="C158" s="15" t="s">
        <v>18</v>
      </c>
      <c r="D158" s="15" t="s">
        <v>19</v>
      </c>
      <c r="E158" s="17">
        <v>1</v>
      </c>
      <c r="F158" s="18">
        <v>0.77</v>
      </c>
      <c r="G158" s="18">
        <f>ROUND(ROUND(E158,8)*F158,2)</f>
        <v>0.77</v>
      </c>
    </row>
    <row r="159" spans="1:7" ht="21" customHeight="1">
      <c r="A159" s="15" t="s">
        <v>219</v>
      </c>
      <c r="B159" s="16" t="s">
        <v>220</v>
      </c>
      <c r="C159" s="15" t="s">
        <v>18</v>
      </c>
      <c r="D159" s="15" t="s">
        <v>19</v>
      </c>
      <c r="E159" s="17">
        <v>1</v>
      </c>
      <c r="F159" s="18">
        <v>1.43</v>
      </c>
      <c r="G159" s="18">
        <f>ROUND(ROUND(E159,8)*F159,2)</f>
        <v>1.43</v>
      </c>
    </row>
    <row r="160" spans="1:7" ht="21" customHeight="1">
      <c r="A160" s="15" t="s">
        <v>221</v>
      </c>
      <c r="B160" s="16" t="s">
        <v>222</v>
      </c>
      <c r="C160" s="15" t="s">
        <v>18</v>
      </c>
      <c r="D160" s="15" t="s">
        <v>19</v>
      </c>
      <c r="E160" s="17">
        <v>1</v>
      </c>
      <c r="F160" s="18">
        <v>0.01</v>
      </c>
      <c r="G160" s="18">
        <f>ROUND(ROUND(E160,8)*F160,2)</f>
        <v>0.01</v>
      </c>
    </row>
    <row r="161" spans="1:7" ht="21" customHeight="1">
      <c r="A161" s="15" t="s">
        <v>223</v>
      </c>
      <c r="B161" s="16" t="s">
        <v>224</v>
      </c>
      <c r="C161" s="15" t="s">
        <v>18</v>
      </c>
      <c r="D161" s="15" t="s">
        <v>19</v>
      </c>
      <c r="E161" s="17">
        <v>1</v>
      </c>
      <c r="F161" s="18">
        <v>0.08</v>
      </c>
      <c r="G161" s="18">
        <f>ROUND(ROUND(E161,8)*F161,2)</f>
        <v>0.08</v>
      </c>
    </row>
    <row r="162" spans="1:7" ht="15" customHeight="1">
      <c r="A162" s="1"/>
      <c r="B162" s="1"/>
      <c r="C162" s="1"/>
      <c r="D162" s="1"/>
      <c r="E162" s="166" t="s">
        <v>225</v>
      </c>
      <c r="F162" s="166"/>
      <c r="G162" s="19">
        <f>SUM(G158:G161)</f>
        <v>2.29</v>
      </c>
    </row>
    <row r="163" spans="1:7" ht="15" customHeight="1">
      <c r="A163" s="169" t="s">
        <v>226</v>
      </c>
      <c r="B163" s="169"/>
      <c r="C163" s="11" t="s">
        <v>4</v>
      </c>
      <c r="D163" s="11" t="s">
        <v>213</v>
      </c>
      <c r="E163" s="11" t="s">
        <v>214</v>
      </c>
      <c r="F163" s="11" t="s">
        <v>215</v>
      </c>
      <c r="G163" s="11" t="s">
        <v>216</v>
      </c>
    </row>
    <row r="164" spans="1:7" ht="21" customHeight="1">
      <c r="A164" s="15" t="s">
        <v>258</v>
      </c>
      <c r="B164" s="16" t="s">
        <v>259</v>
      </c>
      <c r="C164" s="15" t="s">
        <v>18</v>
      </c>
      <c r="D164" s="15" t="s">
        <v>19</v>
      </c>
      <c r="E164" s="17">
        <v>1</v>
      </c>
      <c r="F164" s="18">
        <v>24.99</v>
      </c>
      <c r="G164" s="18">
        <f>ROUND(ROUND(E164,8)*F164,2)</f>
        <v>24.99</v>
      </c>
    </row>
    <row r="165" spans="1:7" ht="15" customHeight="1">
      <c r="A165" s="1"/>
      <c r="B165" s="1"/>
      <c r="C165" s="1"/>
      <c r="D165" s="1"/>
      <c r="E165" s="166" t="s">
        <v>229</v>
      </c>
      <c r="F165" s="166"/>
      <c r="G165" s="19">
        <f>SUM(G164:G164)</f>
        <v>24.99</v>
      </c>
    </row>
    <row r="166" spans="1:7" ht="15" customHeight="1">
      <c r="A166" s="169" t="s">
        <v>230</v>
      </c>
      <c r="B166" s="169"/>
      <c r="C166" s="11" t="s">
        <v>4</v>
      </c>
      <c r="D166" s="11" t="s">
        <v>213</v>
      </c>
      <c r="E166" s="11" t="s">
        <v>214</v>
      </c>
      <c r="F166" s="11" t="s">
        <v>215</v>
      </c>
      <c r="G166" s="11" t="s">
        <v>216</v>
      </c>
    </row>
    <row r="167" spans="1:7" ht="21" customHeight="1">
      <c r="A167" s="15" t="s">
        <v>260</v>
      </c>
      <c r="B167" s="16" t="s">
        <v>261</v>
      </c>
      <c r="C167" s="15" t="s">
        <v>18</v>
      </c>
      <c r="D167" s="15" t="s">
        <v>19</v>
      </c>
      <c r="E167" s="17">
        <v>1</v>
      </c>
      <c r="F167" s="18">
        <v>0.2</v>
      </c>
      <c r="G167" s="18">
        <f>ROUND(ROUND(E167,8)*F167,2)</f>
        <v>0.2</v>
      </c>
    </row>
    <row r="168" spans="1:7" ht="15" customHeight="1">
      <c r="A168" s="1"/>
      <c r="B168" s="1"/>
      <c r="C168" s="1"/>
      <c r="D168" s="1"/>
      <c r="E168" s="166" t="s">
        <v>233</v>
      </c>
      <c r="F168" s="166"/>
      <c r="G168" s="19">
        <f>SUM(G167:G167)</f>
        <v>0.2</v>
      </c>
    </row>
    <row r="169" spans="1:7" ht="15" customHeight="1">
      <c r="A169" s="1"/>
      <c r="B169" s="1"/>
      <c r="C169" s="1"/>
      <c r="D169" s="1"/>
      <c r="E169" s="167" t="s">
        <v>234</v>
      </c>
      <c r="F169" s="167"/>
      <c r="G169" s="20">
        <f>ROUND(SUM(G162,G165,G168),2)</f>
        <v>27.48</v>
      </c>
    </row>
    <row r="170" spans="1:7" ht="10.050000000000001" customHeight="1">
      <c r="A170" s="1"/>
      <c r="B170" s="1"/>
      <c r="C170" s="1"/>
      <c r="D170" s="1"/>
      <c r="E170" s="168"/>
      <c r="F170" s="168"/>
      <c r="G170" s="168"/>
    </row>
    <row r="171" spans="1:7" ht="19.95" customHeight="1">
      <c r="A171" s="160" t="s">
        <v>408</v>
      </c>
      <c r="B171" s="160"/>
      <c r="C171" s="160"/>
      <c r="D171" s="160"/>
      <c r="E171" s="160"/>
      <c r="F171" s="160"/>
      <c r="G171" s="160"/>
    </row>
    <row r="172" spans="1:7" ht="15" customHeight="1">
      <c r="A172" s="169" t="s">
        <v>267</v>
      </c>
      <c r="B172" s="169"/>
      <c r="C172" s="11" t="s">
        <v>4</v>
      </c>
      <c r="D172" s="11" t="s">
        <v>213</v>
      </c>
      <c r="E172" s="11" t="s">
        <v>214</v>
      </c>
      <c r="F172" s="11" t="s">
        <v>215</v>
      </c>
      <c r="G172" s="11" t="s">
        <v>216</v>
      </c>
    </row>
    <row r="173" spans="1:7" ht="21" customHeight="1">
      <c r="A173" s="15" t="s">
        <v>128</v>
      </c>
      <c r="B173" s="16" t="s">
        <v>129</v>
      </c>
      <c r="C173" s="15" t="s">
        <v>264</v>
      </c>
      <c r="D173" s="15" t="s">
        <v>106</v>
      </c>
      <c r="E173" s="17">
        <v>1</v>
      </c>
      <c r="F173" s="18">
        <v>7.43</v>
      </c>
      <c r="G173" s="18">
        <f>ROUND(ROUND(E173,8)*F173,2)</f>
        <v>7.43</v>
      </c>
    </row>
    <row r="174" spans="1:7" ht="15" customHeight="1">
      <c r="A174" s="1"/>
      <c r="B174" s="1"/>
      <c r="C174" s="1"/>
      <c r="D174" s="1"/>
      <c r="E174" s="166" t="s">
        <v>268</v>
      </c>
      <c r="F174" s="166"/>
      <c r="G174" s="19">
        <f>SUM(G173:G173)</f>
        <v>7.43</v>
      </c>
    </row>
    <row r="175" spans="1:7" ht="15" customHeight="1">
      <c r="A175" s="1"/>
      <c r="B175" s="1"/>
      <c r="C175" s="1"/>
      <c r="D175" s="1"/>
      <c r="E175" s="167" t="s">
        <v>234</v>
      </c>
      <c r="F175" s="167"/>
      <c r="G175" s="20">
        <f>ROUND(SUM(G174),2)</f>
        <v>7.43</v>
      </c>
    </row>
    <row r="176" spans="1:7" ht="10.050000000000001" customHeight="1">
      <c r="A176" s="1"/>
      <c r="B176" s="1"/>
      <c r="C176" s="1"/>
      <c r="D176" s="1"/>
      <c r="E176" s="168"/>
      <c r="F176" s="168"/>
      <c r="G176" s="168"/>
    </row>
    <row r="177" spans="1:7" ht="19.95" customHeight="1">
      <c r="A177" s="160" t="s">
        <v>410</v>
      </c>
      <c r="B177" s="160"/>
      <c r="C177" s="160"/>
      <c r="D177" s="160"/>
      <c r="E177" s="160"/>
      <c r="F177" s="160"/>
      <c r="G177" s="160"/>
    </row>
    <row r="178" spans="1:7" ht="15" customHeight="1">
      <c r="A178" s="169" t="s">
        <v>230</v>
      </c>
      <c r="B178" s="169"/>
      <c r="C178" s="11" t="s">
        <v>4</v>
      </c>
      <c r="D178" s="11" t="s">
        <v>213</v>
      </c>
      <c r="E178" s="11" t="s">
        <v>214</v>
      </c>
      <c r="F178" s="11" t="s">
        <v>215</v>
      </c>
      <c r="G178" s="11" t="s">
        <v>216</v>
      </c>
    </row>
    <row r="179" spans="1:7" ht="21" customHeight="1">
      <c r="A179" s="15" t="s">
        <v>135</v>
      </c>
      <c r="B179" s="16" t="s">
        <v>136</v>
      </c>
      <c r="C179" s="15" t="s">
        <v>264</v>
      </c>
      <c r="D179" s="15" t="s">
        <v>39</v>
      </c>
      <c r="E179" s="17">
        <v>1</v>
      </c>
      <c r="F179" s="18">
        <v>126</v>
      </c>
      <c r="G179" s="18">
        <f>ROUND(ROUND(E179,8)*F179,2)</f>
        <v>126</v>
      </c>
    </row>
    <row r="180" spans="1:7" ht="15" customHeight="1">
      <c r="A180" s="1"/>
      <c r="B180" s="1"/>
      <c r="C180" s="1"/>
      <c r="D180" s="1"/>
      <c r="E180" s="166" t="s">
        <v>233</v>
      </c>
      <c r="F180" s="166"/>
      <c r="G180" s="19">
        <f>SUM(G179:G179)</f>
        <v>126</v>
      </c>
    </row>
    <row r="181" spans="1:7" ht="15" customHeight="1">
      <c r="A181" s="1"/>
      <c r="B181" s="1"/>
      <c r="C181" s="1"/>
      <c r="D181" s="1"/>
      <c r="E181" s="167" t="s">
        <v>234</v>
      </c>
      <c r="F181" s="167"/>
      <c r="G181" s="20">
        <f>ROUND(SUM(G180),2)</f>
        <v>126</v>
      </c>
    </row>
    <row r="182" spans="1:7" ht="10.050000000000001" customHeight="1">
      <c r="A182" s="1"/>
      <c r="B182" s="1"/>
      <c r="C182" s="1"/>
      <c r="D182" s="1"/>
      <c r="E182" s="168"/>
      <c r="F182" s="168"/>
      <c r="G182" s="168"/>
    </row>
    <row r="183" spans="1:7" ht="19.95" customHeight="1">
      <c r="A183" s="160" t="s">
        <v>411</v>
      </c>
      <c r="B183" s="160"/>
      <c r="C183" s="160"/>
      <c r="D183" s="160"/>
      <c r="E183" s="160"/>
      <c r="F183" s="160"/>
      <c r="G183" s="160"/>
    </row>
    <row r="184" spans="1:7" ht="15" customHeight="1">
      <c r="A184" s="169" t="s">
        <v>267</v>
      </c>
      <c r="B184" s="169"/>
      <c r="C184" s="11" t="s">
        <v>4</v>
      </c>
      <c r="D184" s="11" t="s">
        <v>213</v>
      </c>
      <c r="E184" s="11" t="s">
        <v>214</v>
      </c>
      <c r="F184" s="11" t="s">
        <v>215</v>
      </c>
      <c r="G184" s="11" t="s">
        <v>216</v>
      </c>
    </row>
    <row r="185" spans="1:7" ht="28.95" customHeight="1">
      <c r="A185" s="15" t="s">
        <v>150</v>
      </c>
      <c r="B185" s="16" t="s">
        <v>329</v>
      </c>
      <c r="C185" s="15" t="s">
        <v>264</v>
      </c>
      <c r="D185" s="15" t="s">
        <v>35</v>
      </c>
      <c r="E185" s="17">
        <v>1</v>
      </c>
      <c r="F185" s="18">
        <v>98770.65</v>
      </c>
      <c r="G185" s="18">
        <f>ROUND(ROUND(E185,8)*F185,2)</f>
        <v>98770.65</v>
      </c>
    </row>
    <row r="186" spans="1:7" ht="15" customHeight="1">
      <c r="A186" s="1"/>
      <c r="B186" s="1"/>
      <c r="C186" s="1"/>
      <c r="D186" s="1"/>
      <c r="E186" s="166" t="s">
        <v>268</v>
      </c>
      <c r="F186" s="166"/>
      <c r="G186" s="19">
        <f>SUM(G185:G185)</f>
        <v>98770.65</v>
      </c>
    </row>
    <row r="187" spans="1:7" ht="15" customHeight="1">
      <c r="A187" s="1"/>
      <c r="B187" s="1"/>
      <c r="C187" s="1"/>
      <c r="D187" s="1"/>
      <c r="E187" s="167" t="s">
        <v>234</v>
      </c>
      <c r="F187" s="167"/>
      <c r="G187" s="20">
        <f>ROUND(SUM(G186),2)</f>
        <v>98770.65</v>
      </c>
    </row>
    <row r="188" spans="1:7" ht="10.050000000000001" customHeight="1">
      <c r="A188" s="1"/>
      <c r="B188" s="1"/>
      <c r="C188" s="1"/>
      <c r="D188" s="1"/>
      <c r="E188" s="168"/>
      <c r="F188" s="168"/>
      <c r="G188" s="168"/>
    </row>
    <row r="189" spans="1:7" ht="19.95" customHeight="1">
      <c r="A189" s="160" t="s">
        <v>412</v>
      </c>
      <c r="B189" s="160"/>
      <c r="C189" s="160"/>
      <c r="D189" s="160"/>
      <c r="E189" s="160"/>
      <c r="F189" s="160"/>
      <c r="G189" s="160"/>
    </row>
    <row r="190" spans="1:7" ht="15" customHeight="1">
      <c r="A190" s="169" t="s">
        <v>267</v>
      </c>
      <c r="B190" s="169"/>
      <c r="C190" s="11" t="s">
        <v>4</v>
      </c>
      <c r="D190" s="11" t="s">
        <v>213</v>
      </c>
      <c r="E190" s="11" t="s">
        <v>214</v>
      </c>
      <c r="F190" s="11" t="s">
        <v>215</v>
      </c>
      <c r="G190" s="11" t="s">
        <v>216</v>
      </c>
    </row>
    <row r="191" spans="1:7" ht="28.95" customHeight="1">
      <c r="A191" s="15" t="s">
        <v>331</v>
      </c>
      <c r="B191" s="16" t="s">
        <v>332</v>
      </c>
      <c r="C191" s="15" t="s">
        <v>157</v>
      </c>
      <c r="D191" s="15" t="s">
        <v>158</v>
      </c>
      <c r="E191" s="17">
        <v>9</v>
      </c>
      <c r="F191" s="18">
        <v>0.36</v>
      </c>
      <c r="G191" s="18">
        <f t="shared" ref="G191:G199" si="0">ROUND(ROUND(E191,8)*F191,2)</f>
        <v>3.24</v>
      </c>
    </row>
    <row r="192" spans="1:7" ht="21" customHeight="1">
      <c r="A192" s="15" t="s">
        <v>333</v>
      </c>
      <c r="B192" s="16" t="s">
        <v>334</v>
      </c>
      <c r="C192" s="15" t="s">
        <v>157</v>
      </c>
      <c r="D192" s="15" t="s">
        <v>158</v>
      </c>
      <c r="E192" s="17">
        <v>6</v>
      </c>
      <c r="F192" s="18">
        <v>1.33</v>
      </c>
      <c r="G192" s="18">
        <f t="shared" si="0"/>
        <v>7.98</v>
      </c>
    </row>
    <row r="193" spans="1:7" ht="15" customHeight="1">
      <c r="A193" s="15" t="s">
        <v>335</v>
      </c>
      <c r="B193" s="16" t="s">
        <v>336</v>
      </c>
      <c r="C193" s="15" t="s">
        <v>157</v>
      </c>
      <c r="D193" s="15" t="s">
        <v>69</v>
      </c>
      <c r="E193" s="17">
        <v>3</v>
      </c>
      <c r="F193" s="18">
        <v>3.36</v>
      </c>
      <c r="G193" s="18">
        <f t="shared" si="0"/>
        <v>10.08</v>
      </c>
    </row>
    <row r="194" spans="1:7" ht="28.95" customHeight="1">
      <c r="A194" s="15" t="s">
        <v>337</v>
      </c>
      <c r="B194" s="16" t="s">
        <v>338</v>
      </c>
      <c r="C194" s="15" t="s">
        <v>157</v>
      </c>
      <c r="D194" s="15" t="s">
        <v>158</v>
      </c>
      <c r="E194" s="17">
        <v>4</v>
      </c>
      <c r="F194" s="18">
        <v>0.5</v>
      </c>
      <c r="G194" s="18">
        <f t="shared" si="0"/>
        <v>2</v>
      </c>
    </row>
    <row r="195" spans="1:7" ht="21" customHeight="1">
      <c r="A195" s="15" t="s">
        <v>339</v>
      </c>
      <c r="B195" s="16" t="s">
        <v>340</v>
      </c>
      <c r="C195" s="15" t="s">
        <v>157</v>
      </c>
      <c r="D195" s="15" t="s">
        <v>158</v>
      </c>
      <c r="E195" s="17">
        <v>2</v>
      </c>
      <c r="F195" s="18">
        <v>20.27</v>
      </c>
      <c r="G195" s="18">
        <f t="shared" si="0"/>
        <v>40.54</v>
      </c>
    </row>
    <row r="196" spans="1:7" ht="21" customHeight="1">
      <c r="A196" s="15" t="s">
        <v>341</v>
      </c>
      <c r="B196" s="16" t="s">
        <v>342</v>
      </c>
      <c r="C196" s="15" t="s">
        <v>157</v>
      </c>
      <c r="D196" s="15" t="s">
        <v>158</v>
      </c>
      <c r="E196" s="17">
        <v>10</v>
      </c>
      <c r="F196" s="18">
        <v>0.91</v>
      </c>
      <c r="G196" s="18">
        <f t="shared" si="0"/>
        <v>9.1</v>
      </c>
    </row>
    <row r="197" spans="1:7" ht="21" customHeight="1">
      <c r="A197" s="15" t="s">
        <v>343</v>
      </c>
      <c r="B197" s="16" t="s">
        <v>344</v>
      </c>
      <c r="C197" s="15" t="s">
        <v>157</v>
      </c>
      <c r="D197" s="15" t="s">
        <v>69</v>
      </c>
      <c r="E197" s="17">
        <v>3</v>
      </c>
      <c r="F197" s="18">
        <v>43</v>
      </c>
      <c r="G197" s="18">
        <f t="shared" si="0"/>
        <v>129</v>
      </c>
    </row>
    <row r="198" spans="1:7" ht="21" customHeight="1">
      <c r="A198" s="15" t="s">
        <v>345</v>
      </c>
      <c r="B198" s="16" t="s">
        <v>346</v>
      </c>
      <c r="C198" s="15" t="s">
        <v>157</v>
      </c>
      <c r="D198" s="15" t="s">
        <v>69</v>
      </c>
      <c r="E198" s="17">
        <v>3</v>
      </c>
      <c r="F198" s="18">
        <v>20.61</v>
      </c>
      <c r="G198" s="18">
        <f t="shared" si="0"/>
        <v>61.83</v>
      </c>
    </row>
    <row r="199" spans="1:7" ht="28.95" customHeight="1">
      <c r="A199" s="15" t="s">
        <v>347</v>
      </c>
      <c r="B199" s="16" t="s">
        <v>348</v>
      </c>
      <c r="C199" s="15" t="s">
        <v>157</v>
      </c>
      <c r="D199" s="15" t="s">
        <v>69</v>
      </c>
      <c r="E199" s="17">
        <v>3</v>
      </c>
      <c r="F199" s="18">
        <v>4.4400000000000004</v>
      </c>
      <c r="G199" s="18">
        <f t="shared" si="0"/>
        <v>13.32</v>
      </c>
    </row>
    <row r="200" spans="1:7" ht="15" customHeight="1">
      <c r="A200" s="1"/>
      <c r="B200" s="1"/>
      <c r="C200" s="1"/>
      <c r="D200" s="1"/>
      <c r="E200" s="166" t="s">
        <v>268</v>
      </c>
      <c r="F200" s="166"/>
      <c r="G200" s="19">
        <f>SUM(G191:G199)</f>
        <v>277.08999999999997</v>
      </c>
    </row>
    <row r="201" spans="1:7" ht="15" customHeight="1">
      <c r="A201" s="169" t="s">
        <v>349</v>
      </c>
      <c r="B201" s="169"/>
      <c r="C201" s="11" t="s">
        <v>4</v>
      </c>
      <c r="D201" s="11" t="s">
        <v>213</v>
      </c>
      <c r="E201" s="11" t="s">
        <v>214</v>
      </c>
      <c r="F201" s="11" t="s">
        <v>215</v>
      </c>
      <c r="G201" s="11" t="s">
        <v>216</v>
      </c>
    </row>
    <row r="202" spans="1:7" ht="21" customHeight="1">
      <c r="A202" s="15" t="s">
        <v>24</v>
      </c>
      <c r="B202" s="16" t="s">
        <v>25</v>
      </c>
      <c r="C202" s="15" t="s">
        <v>18</v>
      </c>
      <c r="D202" s="15" t="s">
        <v>19</v>
      </c>
      <c r="E202" s="17">
        <v>2.3334000000000001</v>
      </c>
      <c r="F202" s="18">
        <v>24.3</v>
      </c>
      <c r="G202" s="18">
        <f>ROUND(ROUND(E202,8)*F202,2)</f>
        <v>56.7</v>
      </c>
    </row>
    <row r="203" spans="1:7" ht="21" customHeight="1">
      <c r="A203" s="15" t="s">
        <v>21</v>
      </c>
      <c r="B203" s="16" t="s">
        <v>22</v>
      </c>
      <c r="C203" s="15" t="s">
        <v>18</v>
      </c>
      <c r="D203" s="15" t="s">
        <v>19</v>
      </c>
      <c r="E203" s="17">
        <v>2.3334000000000001</v>
      </c>
      <c r="F203" s="18">
        <v>27.93</v>
      </c>
      <c r="G203" s="18">
        <f>ROUND(ROUND(E203,8)*F203,2)</f>
        <v>65.17</v>
      </c>
    </row>
    <row r="204" spans="1:7" ht="18" customHeight="1">
      <c r="A204" s="1"/>
      <c r="B204" s="1"/>
      <c r="C204" s="1"/>
      <c r="D204" s="1"/>
      <c r="E204" s="166" t="s">
        <v>350</v>
      </c>
      <c r="F204" s="166"/>
      <c r="G204" s="19">
        <f>SUM(G202:G203)</f>
        <v>121.87</v>
      </c>
    </row>
    <row r="205" spans="1:7" ht="15" customHeight="1">
      <c r="A205" s="1"/>
      <c r="B205" s="1"/>
      <c r="C205" s="1"/>
      <c r="D205" s="1"/>
      <c r="E205" s="167" t="s">
        <v>234</v>
      </c>
      <c r="F205" s="167"/>
      <c r="G205" s="20">
        <f>ROUND(SUM(G200,G204),2)</f>
        <v>398.96</v>
      </c>
    </row>
    <row r="206" spans="1:7" ht="10.050000000000001" customHeight="1">
      <c r="A206" s="1"/>
      <c r="B206" s="1"/>
      <c r="C206" s="1"/>
      <c r="D206" s="1"/>
      <c r="E206" s="168"/>
      <c r="F206" s="168"/>
      <c r="G206" s="168"/>
    </row>
    <row r="207" spans="1:7" ht="19.95" customHeight="1">
      <c r="A207" s="160" t="s">
        <v>413</v>
      </c>
      <c r="B207" s="160"/>
      <c r="C207" s="160"/>
      <c r="D207" s="160"/>
      <c r="E207" s="160"/>
      <c r="F207" s="160"/>
      <c r="G207" s="160"/>
    </row>
    <row r="208" spans="1:7" ht="15" customHeight="1">
      <c r="A208" s="169" t="s">
        <v>267</v>
      </c>
      <c r="B208" s="169"/>
      <c r="C208" s="11" t="s">
        <v>4</v>
      </c>
      <c r="D208" s="11" t="s">
        <v>213</v>
      </c>
      <c r="E208" s="11" t="s">
        <v>214</v>
      </c>
      <c r="F208" s="11" t="s">
        <v>215</v>
      </c>
      <c r="G208" s="11" t="s">
        <v>216</v>
      </c>
    </row>
    <row r="209" spans="1:7" ht="28.95" customHeight="1">
      <c r="A209" s="15" t="s">
        <v>352</v>
      </c>
      <c r="B209" s="16" t="s">
        <v>353</v>
      </c>
      <c r="C209" s="15" t="s">
        <v>18</v>
      </c>
      <c r="D209" s="15" t="s">
        <v>35</v>
      </c>
      <c r="E209" s="17">
        <v>9</v>
      </c>
      <c r="F209" s="18">
        <v>1.22</v>
      </c>
      <c r="G209" s="18">
        <f>ROUND(ROUND(E209,8)*F209,2)</f>
        <v>10.98</v>
      </c>
    </row>
    <row r="210" spans="1:7" ht="21" customHeight="1">
      <c r="A210" s="15" t="s">
        <v>354</v>
      </c>
      <c r="B210" s="16" t="s">
        <v>355</v>
      </c>
      <c r="C210" s="15" t="s">
        <v>18</v>
      </c>
      <c r="D210" s="15" t="s">
        <v>35</v>
      </c>
      <c r="E210" s="17">
        <v>6</v>
      </c>
      <c r="F210" s="18">
        <v>1.44</v>
      </c>
      <c r="G210" s="18">
        <f>ROUND(ROUND(E210,8)*F210,2)</f>
        <v>8.64</v>
      </c>
    </row>
    <row r="211" spans="1:7" ht="28.95" customHeight="1">
      <c r="A211" s="15" t="s">
        <v>356</v>
      </c>
      <c r="B211" s="16" t="s">
        <v>357</v>
      </c>
      <c r="C211" s="15" t="s">
        <v>18</v>
      </c>
      <c r="D211" s="15" t="s">
        <v>35</v>
      </c>
      <c r="E211" s="17">
        <v>4</v>
      </c>
      <c r="F211" s="18">
        <v>0.54</v>
      </c>
      <c r="G211" s="18">
        <f>ROUND(ROUND(E211,8)*F211,2)</f>
        <v>2.16</v>
      </c>
    </row>
    <row r="212" spans="1:7" ht="21" customHeight="1">
      <c r="A212" s="15" t="s">
        <v>358</v>
      </c>
      <c r="B212" s="16" t="s">
        <v>359</v>
      </c>
      <c r="C212" s="15" t="s">
        <v>18</v>
      </c>
      <c r="D212" s="15" t="s">
        <v>35</v>
      </c>
      <c r="E212" s="17">
        <v>2</v>
      </c>
      <c r="F212" s="18">
        <v>20.27</v>
      </c>
      <c r="G212" s="18">
        <f>ROUND(ROUND(E212,8)*F212,2)</f>
        <v>40.54</v>
      </c>
    </row>
    <row r="213" spans="1:7" ht="28.95" customHeight="1">
      <c r="A213" s="15" t="s">
        <v>360</v>
      </c>
      <c r="B213" s="16" t="s">
        <v>361</v>
      </c>
      <c r="C213" s="15" t="s">
        <v>18</v>
      </c>
      <c r="D213" s="15" t="s">
        <v>35</v>
      </c>
      <c r="E213" s="17">
        <v>10</v>
      </c>
      <c r="F213" s="18">
        <v>0.86</v>
      </c>
      <c r="G213" s="18">
        <f>ROUND(ROUND(E213,8)*F213,2)</f>
        <v>8.6</v>
      </c>
    </row>
    <row r="214" spans="1:7" ht="15" customHeight="1">
      <c r="A214" s="1"/>
      <c r="B214" s="1"/>
      <c r="C214" s="1"/>
      <c r="D214" s="1"/>
      <c r="E214" s="166" t="s">
        <v>268</v>
      </c>
      <c r="F214" s="166"/>
      <c r="G214" s="19">
        <f>SUM(G209:G213)</f>
        <v>70.92</v>
      </c>
    </row>
    <row r="215" spans="1:7" ht="15" customHeight="1">
      <c r="A215" s="169" t="s">
        <v>349</v>
      </c>
      <c r="B215" s="169"/>
      <c r="C215" s="11" t="s">
        <v>4</v>
      </c>
      <c r="D215" s="11" t="s">
        <v>213</v>
      </c>
      <c r="E215" s="11" t="s">
        <v>214</v>
      </c>
      <c r="F215" s="11" t="s">
        <v>215</v>
      </c>
      <c r="G215" s="11" t="s">
        <v>216</v>
      </c>
    </row>
    <row r="216" spans="1:7" ht="21" customHeight="1">
      <c r="A216" s="15" t="s">
        <v>24</v>
      </c>
      <c r="B216" s="16" t="s">
        <v>25</v>
      </c>
      <c r="C216" s="15" t="s">
        <v>18</v>
      </c>
      <c r="D216" s="15" t="s">
        <v>19</v>
      </c>
      <c r="E216" s="17">
        <v>2.6335000000000002</v>
      </c>
      <c r="F216" s="18">
        <v>24.3</v>
      </c>
      <c r="G216" s="18">
        <f>ROUND(ROUND(E216,8)*F216,2)</f>
        <v>63.99</v>
      </c>
    </row>
    <row r="217" spans="1:7" ht="21" customHeight="1">
      <c r="A217" s="15" t="s">
        <v>21</v>
      </c>
      <c r="B217" s="16" t="s">
        <v>22</v>
      </c>
      <c r="C217" s="15" t="s">
        <v>18</v>
      </c>
      <c r="D217" s="15" t="s">
        <v>19</v>
      </c>
      <c r="E217" s="17">
        <v>2.6335000000000002</v>
      </c>
      <c r="F217" s="18">
        <v>27.93</v>
      </c>
      <c r="G217" s="18">
        <f>ROUND(ROUND(E217,8)*F217,2)</f>
        <v>73.55</v>
      </c>
    </row>
    <row r="218" spans="1:7" ht="18" customHeight="1">
      <c r="A218" s="1"/>
      <c r="B218" s="1"/>
      <c r="C218" s="1"/>
      <c r="D218" s="1"/>
      <c r="E218" s="166" t="s">
        <v>350</v>
      </c>
      <c r="F218" s="166"/>
      <c r="G218" s="19">
        <f>SUM(G216:G217)</f>
        <v>137.54</v>
      </c>
    </row>
    <row r="219" spans="1:7" ht="15" customHeight="1">
      <c r="A219" s="1"/>
      <c r="B219" s="1"/>
      <c r="C219" s="1"/>
      <c r="D219" s="1"/>
      <c r="E219" s="167" t="s">
        <v>234</v>
      </c>
      <c r="F219" s="167"/>
      <c r="G219" s="20">
        <f>ROUND(SUM(G214,G218),2)</f>
        <v>208.46</v>
      </c>
    </row>
    <row r="220" spans="1:7" ht="10.050000000000001" customHeight="1">
      <c r="A220" s="1"/>
      <c r="B220" s="1"/>
      <c r="C220" s="1"/>
      <c r="D220" s="1"/>
      <c r="E220" s="168"/>
      <c r="F220" s="168"/>
      <c r="G220" s="168"/>
    </row>
    <row r="221" spans="1:7" ht="19.95" customHeight="1">
      <c r="A221" s="160" t="s">
        <v>414</v>
      </c>
      <c r="B221" s="160"/>
      <c r="C221" s="160"/>
      <c r="D221" s="160"/>
      <c r="E221" s="160"/>
      <c r="F221" s="160"/>
      <c r="G221" s="160"/>
    </row>
    <row r="222" spans="1:7" ht="15" customHeight="1">
      <c r="A222" s="169" t="s">
        <v>349</v>
      </c>
      <c r="B222" s="169"/>
      <c r="C222" s="11" t="s">
        <v>4</v>
      </c>
      <c r="D222" s="11" t="s">
        <v>213</v>
      </c>
      <c r="E222" s="11" t="s">
        <v>214</v>
      </c>
      <c r="F222" s="11" t="s">
        <v>215</v>
      </c>
      <c r="G222" s="11" t="s">
        <v>216</v>
      </c>
    </row>
    <row r="223" spans="1:7" ht="15" customHeight="1">
      <c r="A223" s="15" t="s">
        <v>363</v>
      </c>
      <c r="B223" s="16" t="s">
        <v>364</v>
      </c>
      <c r="C223" s="15" t="s">
        <v>18</v>
      </c>
      <c r="D223" s="15" t="s">
        <v>19</v>
      </c>
      <c r="E223" s="17">
        <v>3</v>
      </c>
      <c r="F223" s="18">
        <v>28.84</v>
      </c>
      <c r="G223" s="18">
        <f>ROUND(ROUND(E223,8)*F223,2)</f>
        <v>86.52</v>
      </c>
    </row>
    <row r="224" spans="1:7" ht="15" customHeight="1">
      <c r="A224" s="15" t="s">
        <v>365</v>
      </c>
      <c r="B224" s="16" t="s">
        <v>366</v>
      </c>
      <c r="C224" s="15" t="s">
        <v>18</v>
      </c>
      <c r="D224" s="15" t="s">
        <v>19</v>
      </c>
      <c r="E224" s="17">
        <v>6</v>
      </c>
      <c r="F224" s="18">
        <v>23.48</v>
      </c>
      <c r="G224" s="18">
        <f>ROUND(ROUND(E224,8)*F224,2)</f>
        <v>140.88</v>
      </c>
    </row>
    <row r="225" spans="1:7" ht="18" customHeight="1">
      <c r="A225" s="1"/>
      <c r="B225" s="1"/>
      <c r="C225" s="1"/>
      <c r="D225" s="1"/>
      <c r="E225" s="166" t="s">
        <v>350</v>
      </c>
      <c r="F225" s="166"/>
      <c r="G225" s="19">
        <f>SUM(G223:G224)</f>
        <v>227.39999999999998</v>
      </c>
    </row>
    <row r="226" spans="1:7" ht="15" customHeight="1">
      <c r="A226" s="1"/>
      <c r="B226" s="1"/>
      <c r="C226" s="1"/>
      <c r="D226" s="1"/>
      <c r="E226" s="167" t="s">
        <v>234</v>
      </c>
      <c r="F226" s="167"/>
      <c r="G226" s="20">
        <f>ROUND(SUM(G225),2)</f>
        <v>227.4</v>
      </c>
    </row>
    <row r="227" spans="1:7" ht="10.050000000000001" customHeight="1">
      <c r="A227" s="1"/>
      <c r="B227" s="1"/>
      <c r="C227" s="1"/>
      <c r="D227" s="1"/>
      <c r="E227" s="168"/>
      <c r="F227" s="168"/>
      <c r="G227" s="168"/>
    </row>
    <row r="228" spans="1:7" ht="19.95" customHeight="1">
      <c r="A228" s="160" t="s">
        <v>415</v>
      </c>
      <c r="B228" s="160"/>
      <c r="C228" s="160"/>
      <c r="D228" s="160"/>
      <c r="E228" s="160"/>
      <c r="F228" s="160"/>
      <c r="G228" s="160"/>
    </row>
    <row r="229" spans="1:7" ht="15" customHeight="1">
      <c r="A229" s="169" t="s">
        <v>230</v>
      </c>
      <c r="B229" s="169"/>
      <c r="C229" s="11" t="s">
        <v>4</v>
      </c>
      <c r="D229" s="11" t="s">
        <v>213</v>
      </c>
      <c r="E229" s="11" t="s">
        <v>214</v>
      </c>
      <c r="F229" s="11" t="s">
        <v>215</v>
      </c>
      <c r="G229" s="11" t="s">
        <v>216</v>
      </c>
    </row>
    <row r="230" spans="1:7" ht="28.95" customHeight="1">
      <c r="A230" s="15" t="s">
        <v>166</v>
      </c>
      <c r="B230" s="16" t="s">
        <v>167</v>
      </c>
      <c r="C230" s="15" t="s">
        <v>264</v>
      </c>
      <c r="D230" s="15" t="s">
        <v>39</v>
      </c>
      <c r="E230" s="17">
        <v>1</v>
      </c>
      <c r="F230" s="18">
        <v>3315</v>
      </c>
      <c r="G230" s="18">
        <f>ROUND(ROUND(E230,8)*F230,2)</f>
        <v>3315</v>
      </c>
    </row>
    <row r="231" spans="1:7" ht="15" customHeight="1">
      <c r="A231" s="1"/>
      <c r="B231" s="1"/>
      <c r="C231" s="1"/>
      <c r="D231" s="1"/>
      <c r="E231" s="166" t="s">
        <v>233</v>
      </c>
      <c r="F231" s="166"/>
      <c r="G231" s="19">
        <f>SUM(G230:G230)</f>
        <v>3315</v>
      </c>
    </row>
    <row r="232" spans="1:7" ht="15" customHeight="1">
      <c r="A232" s="1"/>
      <c r="B232" s="1"/>
      <c r="C232" s="1"/>
      <c r="D232" s="1"/>
      <c r="E232" s="167" t="s">
        <v>234</v>
      </c>
      <c r="F232" s="167"/>
      <c r="G232" s="20">
        <f>ROUND(SUM(G231),2)</f>
        <v>3315</v>
      </c>
    </row>
    <row r="233" spans="1:7" ht="10.050000000000001" customHeight="1">
      <c r="A233" s="1"/>
      <c r="B233" s="1"/>
      <c r="C233" s="1"/>
      <c r="D233" s="1"/>
      <c r="E233" s="168"/>
      <c r="F233" s="168"/>
      <c r="G233" s="168"/>
    </row>
    <row r="234" spans="1:7" ht="19.95" customHeight="1">
      <c r="A234" s="160" t="s">
        <v>388</v>
      </c>
      <c r="B234" s="160"/>
      <c r="C234" s="160"/>
      <c r="D234" s="160"/>
      <c r="E234" s="160"/>
      <c r="F234" s="160"/>
      <c r="G234" s="160"/>
    </row>
    <row r="235" spans="1:7" ht="15" customHeight="1">
      <c r="A235" s="169" t="s">
        <v>263</v>
      </c>
      <c r="B235" s="169"/>
      <c r="C235" s="11" t="s">
        <v>4</v>
      </c>
      <c r="D235" s="11" t="s">
        <v>213</v>
      </c>
      <c r="E235" s="11" t="s">
        <v>214</v>
      </c>
      <c r="F235" s="11" t="s">
        <v>215</v>
      </c>
      <c r="G235" s="11" t="s">
        <v>216</v>
      </c>
    </row>
    <row r="236" spans="1:7" ht="21" customHeight="1">
      <c r="A236" s="15" t="s">
        <v>32</v>
      </c>
      <c r="B236" s="16" t="s">
        <v>33</v>
      </c>
      <c r="C236" s="15" t="s">
        <v>264</v>
      </c>
      <c r="D236" s="15" t="s">
        <v>35</v>
      </c>
      <c r="E236" s="17">
        <v>1</v>
      </c>
      <c r="F236" s="18">
        <v>266</v>
      </c>
      <c r="G236" s="18">
        <f>ROUND(ROUND(E236,8)*F236,2)</f>
        <v>266</v>
      </c>
    </row>
    <row r="237" spans="1:7" ht="15" customHeight="1">
      <c r="A237" s="1"/>
      <c r="B237" s="1"/>
      <c r="C237" s="1"/>
      <c r="D237" s="1"/>
      <c r="E237" s="166" t="s">
        <v>265</v>
      </c>
      <c r="F237" s="166"/>
      <c r="G237" s="19">
        <f>SUM(G236:G236)</f>
        <v>266</v>
      </c>
    </row>
    <row r="238" spans="1:7" ht="15" customHeight="1">
      <c r="A238" s="1"/>
      <c r="B238" s="1"/>
      <c r="C238" s="1"/>
      <c r="D238" s="1"/>
      <c r="E238" s="167" t="s">
        <v>234</v>
      </c>
      <c r="F238" s="167"/>
      <c r="G238" s="20">
        <f>ROUND(SUM(G237),2)</f>
        <v>266</v>
      </c>
    </row>
    <row r="239" spans="1:7" ht="10.050000000000001" customHeight="1">
      <c r="A239" s="1"/>
      <c r="B239" s="1"/>
      <c r="C239" s="1"/>
      <c r="D239" s="1"/>
      <c r="E239" s="168"/>
      <c r="F239" s="168"/>
      <c r="G239" s="168"/>
    </row>
    <row r="240" spans="1:7" ht="19.95" customHeight="1">
      <c r="A240" s="160" t="s">
        <v>402</v>
      </c>
      <c r="B240" s="160"/>
      <c r="C240" s="160"/>
      <c r="D240" s="160"/>
      <c r="E240" s="160"/>
      <c r="F240" s="160"/>
      <c r="G240" s="160"/>
    </row>
    <row r="241" spans="1:7" ht="15" customHeight="1">
      <c r="A241" s="169" t="s">
        <v>267</v>
      </c>
      <c r="B241" s="169"/>
      <c r="C241" s="11" t="s">
        <v>4</v>
      </c>
      <c r="D241" s="11" t="s">
        <v>213</v>
      </c>
      <c r="E241" s="11" t="s">
        <v>214</v>
      </c>
      <c r="F241" s="11" t="s">
        <v>215</v>
      </c>
      <c r="G241" s="11" t="s">
        <v>216</v>
      </c>
    </row>
    <row r="242" spans="1:7" ht="21" customHeight="1">
      <c r="A242" s="15" t="s">
        <v>108</v>
      </c>
      <c r="B242" s="16" t="s">
        <v>309</v>
      </c>
      <c r="C242" s="15" t="s">
        <v>264</v>
      </c>
      <c r="D242" s="15" t="s">
        <v>35</v>
      </c>
      <c r="E242" s="17">
        <v>1</v>
      </c>
      <c r="F242" s="18">
        <v>52.7</v>
      </c>
      <c r="G242" s="18">
        <f>ROUND(ROUND(E242,8)*F242,2)</f>
        <v>52.7</v>
      </c>
    </row>
    <row r="243" spans="1:7" ht="15" customHeight="1">
      <c r="A243" s="1"/>
      <c r="B243" s="1"/>
      <c r="C243" s="1"/>
      <c r="D243" s="1"/>
      <c r="E243" s="166" t="s">
        <v>268</v>
      </c>
      <c r="F243" s="166"/>
      <c r="G243" s="19">
        <f>SUM(G242:G242)</f>
        <v>52.7</v>
      </c>
    </row>
    <row r="244" spans="1:7" ht="15" customHeight="1">
      <c r="A244" s="1"/>
      <c r="B244" s="1"/>
      <c r="C244" s="1"/>
      <c r="D244" s="1"/>
      <c r="E244" s="167" t="s">
        <v>234</v>
      </c>
      <c r="F244" s="167"/>
      <c r="G244" s="20">
        <f>ROUND(SUM(G243),2)</f>
        <v>52.7</v>
      </c>
    </row>
    <row r="245" spans="1:7" ht="10.050000000000001" customHeight="1">
      <c r="A245" s="1"/>
      <c r="B245" s="1"/>
      <c r="C245" s="1"/>
      <c r="D245" s="1"/>
      <c r="E245" s="168"/>
      <c r="F245" s="168"/>
      <c r="G245" s="168"/>
    </row>
    <row r="246" spans="1:7" ht="19.95" customHeight="1">
      <c r="A246" s="160" t="s">
        <v>403</v>
      </c>
      <c r="B246" s="160"/>
      <c r="C246" s="160"/>
      <c r="D246" s="160"/>
      <c r="E246" s="160"/>
      <c r="F246" s="160"/>
      <c r="G246" s="160"/>
    </row>
    <row r="247" spans="1:7" ht="15" customHeight="1">
      <c r="A247" s="169" t="s">
        <v>267</v>
      </c>
      <c r="B247" s="169"/>
      <c r="C247" s="11" t="s">
        <v>4</v>
      </c>
      <c r="D247" s="11" t="s">
        <v>213</v>
      </c>
      <c r="E247" s="11" t="s">
        <v>214</v>
      </c>
      <c r="F247" s="11" t="s">
        <v>215</v>
      </c>
      <c r="G247" s="11" t="s">
        <v>216</v>
      </c>
    </row>
    <row r="248" spans="1:7" ht="21" customHeight="1">
      <c r="A248" s="15" t="s">
        <v>111</v>
      </c>
      <c r="B248" s="16" t="s">
        <v>311</v>
      </c>
      <c r="C248" s="15" t="s">
        <v>264</v>
      </c>
      <c r="D248" s="15" t="s">
        <v>35</v>
      </c>
      <c r="E248" s="17">
        <v>1</v>
      </c>
      <c r="F248" s="18">
        <v>62.68</v>
      </c>
      <c r="G248" s="18">
        <f>ROUND(ROUND(E248,8)*F248,2)</f>
        <v>62.68</v>
      </c>
    </row>
    <row r="249" spans="1:7" ht="15" customHeight="1">
      <c r="A249" s="1"/>
      <c r="B249" s="1"/>
      <c r="C249" s="1"/>
      <c r="D249" s="1"/>
      <c r="E249" s="166" t="s">
        <v>268</v>
      </c>
      <c r="F249" s="166"/>
      <c r="G249" s="19">
        <f>SUM(G248:G248)</f>
        <v>62.68</v>
      </c>
    </row>
    <row r="250" spans="1:7" ht="15" customHeight="1">
      <c r="A250" s="1"/>
      <c r="B250" s="1"/>
      <c r="C250" s="1"/>
      <c r="D250" s="1"/>
      <c r="E250" s="167" t="s">
        <v>234</v>
      </c>
      <c r="F250" s="167"/>
      <c r="G250" s="20">
        <f>ROUND(SUM(G249),2)</f>
        <v>62.68</v>
      </c>
    </row>
    <row r="251" spans="1:7" ht="10.050000000000001" customHeight="1">
      <c r="A251" s="1"/>
      <c r="B251" s="1"/>
      <c r="C251" s="1"/>
      <c r="D251" s="1"/>
      <c r="E251" s="168"/>
      <c r="F251" s="168"/>
      <c r="G251" s="168"/>
    </row>
    <row r="252" spans="1:7" ht="19.95" customHeight="1">
      <c r="A252" s="160" t="s">
        <v>405</v>
      </c>
      <c r="B252" s="160"/>
      <c r="C252" s="160"/>
      <c r="D252" s="160"/>
      <c r="E252" s="160"/>
      <c r="F252" s="160"/>
      <c r="G252" s="160"/>
    </row>
    <row r="253" spans="1:7" ht="15" customHeight="1">
      <c r="A253" s="169" t="s">
        <v>267</v>
      </c>
      <c r="B253" s="169"/>
      <c r="C253" s="11" t="s">
        <v>4</v>
      </c>
      <c r="D253" s="11" t="s">
        <v>213</v>
      </c>
      <c r="E253" s="11" t="s">
        <v>214</v>
      </c>
      <c r="F253" s="11" t="s">
        <v>215</v>
      </c>
      <c r="G253" s="11" t="s">
        <v>216</v>
      </c>
    </row>
    <row r="254" spans="1:7" ht="21" customHeight="1">
      <c r="A254" s="15" t="s">
        <v>117</v>
      </c>
      <c r="B254" s="16" t="s">
        <v>315</v>
      </c>
      <c r="C254" s="15" t="s">
        <v>264</v>
      </c>
      <c r="D254" s="15" t="s">
        <v>35</v>
      </c>
      <c r="E254" s="17">
        <v>1</v>
      </c>
      <c r="F254" s="18">
        <v>72.98</v>
      </c>
      <c r="G254" s="18">
        <f>ROUND(ROUND(E254,8)*F254,2)</f>
        <v>72.98</v>
      </c>
    </row>
    <row r="255" spans="1:7" ht="15" customHeight="1">
      <c r="A255" s="1"/>
      <c r="B255" s="1"/>
      <c r="C255" s="1"/>
      <c r="D255" s="1"/>
      <c r="E255" s="166" t="s">
        <v>268</v>
      </c>
      <c r="F255" s="166"/>
      <c r="G255" s="19">
        <f>SUM(G254:G254)</f>
        <v>72.98</v>
      </c>
    </row>
    <row r="256" spans="1:7" ht="15" customHeight="1">
      <c r="A256" s="1"/>
      <c r="B256" s="1"/>
      <c r="C256" s="1"/>
      <c r="D256" s="1"/>
      <c r="E256" s="167" t="s">
        <v>234</v>
      </c>
      <c r="F256" s="167"/>
      <c r="G256" s="20">
        <f>ROUND(SUM(G255),2)</f>
        <v>72.98</v>
      </c>
    </row>
    <row r="257" spans="1:7" ht="10.050000000000001" customHeight="1">
      <c r="A257" s="1"/>
      <c r="B257" s="1"/>
      <c r="C257" s="1"/>
      <c r="D257" s="1"/>
      <c r="E257" s="168"/>
      <c r="F257" s="168"/>
      <c r="G257" s="168"/>
    </row>
    <row r="258" spans="1:7" ht="19.95" customHeight="1">
      <c r="A258" s="160" t="s">
        <v>404</v>
      </c>
      <c r="B258" s="160"/>
      <c r="C258" s="160"/>
      <c r="D258" s="160"/>
      <c r="E258" s="160"/>
      <c r="F258" s="160"/>
      <c r="G258" s="160"/>
    </row>
    <row r="259" spans="1:7" ht="15" customHeight="1">
      <c r="A259" s="169" t="s">
        <v>267</v>
      </c>
      <c r="B259" s="169"/>
      <c r="C259" s="11" t="s">
        <v>4</v>
      </c>
      <c r="D259" s="11" t="s">
        <v>213</v>
      </c>
      <c r="E259" s="11" t="s">
        <v>214</v>
      </c>
      <c r="F259" s="11" t="s">
        <v>215</v>
      </c>
      <c r="G259" s="11" t="s">
        <v>216</v>
      </c>
    </row>
    <row r="260" spans="1:7" ht="21" customHeight="1">
      <c r="A260" s="15" t="s">
        <v>114</v>
      </c>
      <c r="B260" s="16" t="s">
        <v>313</v>
      </c>
      <c r="C260" s="15" t="s">
        <v>264</v>
      </c>
      <c r="D260" s="15" t="s">
        <v>35</v>
      </c>
      <c r="E260" s="17">
        <v>1</v>
      </c>
      <c r="F260" s="18">
        <v>55.27</v>
      </c>
      <c r="G260" s="18">
        <f>ROUND(ROUND(E260,8)*F260,2)</f>
        <v>55.27</v>
      </c>
    </row>
    <row r="261" spans="1:7" ht="15" customHeight="1">
      <c r="A261" s="1"/>
      <c r="B261" s="1"/>
      <c r="C261" s="1"/>
      <c r="D261" s="1"/>
      <c r="E261" s="166" t="s">
        <v>268</v>
      </c>
      <c r="F261" s="166"/>
      <c r="G261" s="19">
        <f>SUM(G260:G260)</f>
        <v>55.27</v>
      </c>
    </row>
    <row r="262" spans="1:7" ht="15" customHeight="1">
      <c r="A262" s="1"/>
      <c r="B262" s="1"/>
      <c r="C262" s="1"/>
      <c r="D262" s="1"/>
      <c r="E262" s="167" t="s">
        <v>234</v>
      </c>
      <c r="F262" s="167"/>
      <c r="G262" s="20">
        <f>ROUND(SUM(G261),2)</f>
        <v>55.27</v>
      </c>
    </row>
    <row r="263" spans="1:7" ht="10.050000000000001" customHeight="1">
      <c r="A263" s="1"/>
      <c r="B263" s="1"/>
      <c r="C263" s="1"/>
      <c r="D263" s="1"/>
      <c r="E263" s="168"/>
      <c r="F263" s="168"/>
      <c r="G263" s="168"/>
    </row>
    <row r="264" spans="1:7" ht="19.95" customHeight="1">
      <c r="A264" s="160" t="s">
        <v>406</v>
      </c>
      <c r="B264" s="160"/>
      <c r="C264" s="160"/>
      <c r="D264" s="160"/>
      <c r="E264" s="160"/>
      <c r="F264" s="160"/>
      <c r="G264" s="160"/>
    </row>
    <row r="265" spans="1:7" ht="15" customHeight="1">
      <c r="A265" s="169" t="s">
        <v>267</v>
      </c>
      <c r="B265" s="169"/>
      <c r="C265" s="11" t="s">
        <v>4</v>
      </c>
      <c r="D265" s="11" t="s">
        <v>213</v>
      </c>
      <c r="E265" s="11" t="s">
        <v>214</v>
      </c>
      <c r="F265" s="11" t="s">
        <v>215</v>
      </c>
      <c r="G265" s="11" t="s">
        <v>216</v>
      </c>
    </row>
    <row r="266" spans="1:7" ht="21" customHeight="1">
      <c r="A266" s="15" t="s">
        <v>120</v>
      </c>
      <c r="B266" s="16" t="s">
        <v>317</v>
      </c>
      <c r="C266" s="15" t="s">
        <v>264</v>
      </c>
      <c r="D266" s="15" t="s">
        <v>35</v>
      </c>
      <c r="E266" s="17">
        <v>1</v>
      </c>
      <c r="F266" s="18">
        <v>62.71</v>
      </c>
      <c r="G266" s="18">
        <f>ROUND(ROUND(E266,8)*F266,2)</f>
        <v>62.71</v>
      </c>
    </row>
    <row r="267" spans="1:7" ht="15" customHeight="1">
      <c r="A267" s="1"/>
      <c r="B267" s="1"/>
      <c r="C267" s="1"/>
      <c r="D267" s="1"/>
      <c r="E267" s="166" t="s">
        <v>268</v>
      </c>
      <c r="F267" s="166"/>
      <c r="G267" s="19">
        <f>SUM(G266:G266)</f>
        <v>62.71</v>
      </c>
    </row>
    <row r="268" spans="1:7" ht="15" customHeight="1">
      <c r="A268" s="1"/>
      <c r="B268" s="1"/>
      <c r="C268" s="1"/>
      <c r="D268" s="1"/>
      <c r="E268" s="167" t="s">
        <v>234</v>
      </c>
      <c r="F268" s="167"/>
      <c r="G268" s="20">
        <f>ROUND(SUM(G267),2)</f>
        <v>62.71</v>
      </c>
    </row>
    <row r="269" spans="1:7" ht="10.050000000000001" customHeight="1">
      <c r="A269" s="1"/>
      <c r="B269" s="1"/>
      <c r="C269" s="1"/>
      <c r="D269" s="1"/>
      <c r="E269" s="168"/>
      <c r="F269" s="168"/>
      <c r="G269" s="168"/>
    </row>
    <row r="270" spans="1:7" ht="19.95" customHeight="1">
      <c r="A270" s="160" t="s">
        <v>407</v>
      </c>
      <c r="B270" s="160"/>
      <c r="C270" s="160"/>
      <c r="D270" s="160"/>
      <c r="E270" s="160"/>
      <c r="F270" s="160"/>
      <c r="G270" s="160"/>
    </row>
    <row r="271" spans="1:7" ht="15" customHeight="1">
      <c r="A271" s="169" t="s">
        <v>267</v>
      </c>
      <c r="B271" s="169"/>
      <c r="C271" s="11" t="s">
        <v>4</v>
      </c>
      <c r="D271" s="11" t="s">
        <v>213</v>
      </c>
      <c r="E271" s="11" t="s">
        <v>214</v>
      </c>
      <c r="F271" s="11" t="s">
        <v>215</v>
      </c>
      <c r="G271" s="11" t="s">
        <v>216</v>
      </c>
    </row>
    <row r="272" spans="1:7" ht="21" customHeight="1">
      <c r="A272" s="15" t="s">
        <v>123</v>
      </c>
      <c r="B272" s="16" t="s">
        <v>124</v>
      </c>
      <c r="C272" s="15" t="s">
        <v>264</v>
      </c>
      <c r="D272" s="15" t="s">
        <v>35</v>
      </c>
      <c r="E272" s="17">
        <v>1</v>
      </c>
      <c r="F272" s="18">
        <v>6.96</v>
      </c>
      <c r="G272" s="18">
        <f>ROUND(ROUND(E272,8)*F272,2)</f>
        <v>6.96</v>
      </c>
    </row>
    <row r="273" spans="1:7" ht="15" customHeight="1">
      <c r="A273" s="1"/>
      <c r="B273" s="1"/>
      <c r="C273" s="1"/>
      <c r="D273" s="1"/>
      <c r="E273" s="166" t="s">
        <v>268</v>
      </c>
      <c r="F273" s="166"/>
      <c r="G273" s="19">
        <f>SUM(G272:G272)</f>
        <v>6.96</v>
      </c>
    </row>
    <row r="274" spans="1:7" ht="15" customHeight="1">
      <c r="A274" s="1"/>
      <c r="B274" s="1"/>
      <c r="C274" s="1"/>
      <c r="D274" s="1"/>
      <c r="E274" s="167" t="s">
        <v>234</v>
      </c>
      <c r="F274" s="167"/>
      <c r="G274" s="20">
        <f>ROUND(SUM(G273),2)</f>
        <v>6.96</v>
      </c>
    </row>
    <row r="275" spans="1:7" ht="10.050000000000001" customHeight="1">
      <c r="A275" s="1"/>
      <c r="B275" s="1"/>
      <c r="C275" s="1"/>
      <c r="D275" s="1"/>
      <c r="E275" s="168"/>
      <c r="F275" s="168"/>
      <c r="G275" s="168"/>
    </row>
    <row r="276" spans="1:7" ht="19.95" customHeight="1">
      <c r="A276" s="160" t="s">
        <v>416</v>
      </c>
      <c r="B276" s="160"/>
      <c r="C276" s="160"/>
      <c r="D276" s="160"/>
      <c r="E276" s="160"/>
      <c r="F276" s="160"/>
      <c r="G276" s="160"/>
    </row>
    <row r="277" spans="1:7" ht="15" customHeight="1">
      <c r="A277" s="169" t="s">
        <v>267</v>
      </c>
      <c r="B277" s="169"/>
      <c r="C277" s="11" t="s">
        <v>4</v>
      </c>
      <c r="D277" s="11" t="s">
        <v>213</v>
      </c>
      <c r="E277" s="11" t="s">
        <v>214</v>
      </c>
      <c r="F277" s="11" t="s">
        <v>215</v>
      </c>
      <c r="G277" s="11" t="s">
        <v>216</v>
      </c>
    </row>
    <row r="278" spans="1:7" ht="28.95" customHeight="1">
      <c r="A278" s="15" t="s">
        <v>192</v>
      </c>
      <c r="B278" s="16" t="s">
        <v>383</v>
      </c>
      <c r="C278" s="15" t="s">
        <v>264</v>
      </c>
      <c r="D278" s="15" t="s">
        <v>35</v>
      </c>
      <c r="E278" s="17">
        <v>1</v>
      </c>
      <c r="F278" s="18">
        <v>10762.39</v>
      </c>
      <c r="G278" s="18">
        <f>ROUND(ROUND(E278,8)*F278,2)</f>
        <v>10762.39</v>
      </c>
    </row>
    <row r="279" spans="1:7" ht="15" customHeight="1">
      <c r="A279" s="1"/>
      <c r="B279" s="1"/>
      <c r="C279" s="1"/>
      <c r="D279" s="1"/>
      <c r="E279" s="166" t="s">
        <v>268</v>
      </c>
      <c r="F279" s="166"/>
      <c r="G279" s="19">
        <f>SUM(G278:G278)</f>
        <v>10762.39</v>
      </c>
    </row>
    <row r="280" spans="1:7" ht="15" customHeight="1">
      <c r="A280" s="1"/>
      <c r="B280" s="1"/>
      <c r="C280" s="1"/>
      <c r="D280" s="1"/>
      <c r="E280" s="167" t="s">
        <v>234</v>
      </c>
      <c r="F280" s="167"/>
      <c r="G280" s="20">
        <f>ROUND(SUM(G279),2)</f>
        <v>10762.39</v>
      </c>
    </row>
    <row r="281" spans="1:7" ht="10.050000000000001" customHeight="1">
      <c r="A281" s="1"/>
      <c r="B281" s="1"/>
      <c r="C281" s="1"/>
      <c r="D281" s="1"/>
      <c r="E281" s="168"/>
      <c r="F281" s="168"/>
      <c r="G281" s="168"/>
    </row>
    <row r="282" spans="1:7" ht="19.95" customHeight="1">
      <c r="A282" s="160" t="s">
        <v>412</v>
      </c>
      <c r="B282" s="160"/>
      <c r="C282" s="160"/>
      <c r="D282" s="160"/>
      <c r="E282" s="160"/>
      <c r="F282" s="160"/>
      <c r="G282" s="160"/>
    </row>
    <row r="283" spans="1:7" ht="15" customHeight="1">
      <c r="A283" s="169" t="s">
        <v>267</v>
      </c>
      <c r="B283" s="169"/>
      <c r="C283" s="11" t="s">
        <v>4</v>
      </c>
      <c r="D283" s="11" t="s">
        <v>213</v>
      </c>
      <c r="E283" s="11" t="s">
        <v>214</v>
      </c>
      <c r="F283" s="11" t="s">
        <v>215</v>
      </c>
      <c r="G283" s="11" t="s">
        <v>216</v>
      </c>
    </row>
    <row r="284" spans="1:7" ht="28.95" customHeight="1">
      <c r="A284" s="15" t="s">
        <v>331</v>
      </c>
      <c r="B284" s="16" t="s">
        <v>332</v>
      </c>
      <c r="C284" s="15" t="s">
        <v>157</v>
      </c>
      <c r="D284" s="15" t="s">
        <v>158</v>
      </c>
      <c r="E284" s="17">
        <v>9</v>
      </c>
      <c r="F284" s="18">
        <v>0.36</v>
      </c>
      <c r="G284" s="18">
        <f t="shared" ref="G284:G292" si="1">ROUND(ROUND(E284,8)*F284,2)</f>
        <v>3.24</v>
      </c>
    </row>
    <row r="285" spans="1:7" ht="21" customHeight="1">
      <c r="A285" s="15" t="s">
        <v>333</v>
      </c>
      <c r="B285" s="16" t="s">
        <v>334</v>
      </c>
      <c r="C285" s="15" t="s">
        <v>157</v>
      </c>
      <c r="D285" s="15" t="s">
        <v>158</v>
      </c>
      <c r="E285" s="17">
        <v>6</v>
      </c>
      <c r="F285" s="18">
        <v>1.33</v>
      </c>
      <c r="G285" s="18">
        <f t="shared" si="1"/>
        <v>7.98</v>
      </c>
    </row>
    <row r="286" spans="1:7" ht="15" customHeight="1">
      <c r="A286" s="15" t="s">
        <v>335</v>
      </c>
      <c r="B286" s="16" t="s">
        <v>336</v>
      </c>
      <c r="C286" s="15" t="s">
        <v>157</v>
      </c>
      <c r="D286" s="15" t="s">
        <v>69</v>
      </c>
      <c r="E286" s="17">
        <v>3</v>
      </c>
      <c r="F286" s="18">
        <v>3.36</v>
      </c>
      <c r="G286" s="18">
        <f t="shared" si="1"/>
        <v>10.08</v>
      </c>
    </row>
    <row r="287" spans="1:7" ht="28.95" customHeight="1">
      <c r="A287" s="15" t="s">
        <v>337</v>
      </c>
      <c r="B287" s="16" t="s">
        <v>338</v>
      </c>
      <c r="C287" s="15" t="s">
        <v>157</v>
      </c>
      <c r="D287" s="15" t="s">
        <v>158</v>
      </c>
      <c r="E287" s="17">
        <v>4</v>
      </c>
      <c r="F287" s="18">
        <v>0.5</v>
      </c>
      <c r="G287" s="18">
        <f t="shared" si="1"/>
        <v>2</v>
      </c>
    </row>
    <row r="288" spans="1:7" ht="21" customHeight="1">
      <c r="A288" s="15" t="s">
        <v>339</v>
      </c>
      <c r="B288" s="16" t="s">
        <v>340</v>
      </c>
      <c r="C288" s="15" t="s">
        <v>157</v>
      </c>
      <c r="D288" s="15" t="s">
        <v>158</v>
      </c>
      <c r="E288" s="17">
        <v>2</v>
      </c>
      <c r="F288" s="18">
        <v>20.27</v>
      </c>
      <c r="G288" s="18">
        <f t="shared" si="1"/>
        <v>40.54</v>
      </c>
    </row>
    <row r="289" spans="1:7" ht="21" customHeight="1">
      <c r="A289" s="15" t="s">
        <v>341</v>
      </c>
      <c r="B289" s="16" t="s">
        <v>342</v>
      </c>
      <c r="C289" s="15" t="s">
        <v>157</v>
      </c>
      <c r="D289" s="15" t="s">
        <v>158</v>
      </c>
      <c r="E289" s="17">
        <v>10</v>
      </c>
      <c r="F289" s="18">
        <v>0.91</v>
      </c>
      <c r="G289" s="18">
        <f t="shared" si="1"/>
        <v>9.1</v>
      </c>
    </row>
    <row r="290" spans="1:7" ht="21" customHeight="1">
      <c r="A290" s="15" t="s">
        <v>343</v>
      </c>
      <c r="B290" s="16" t="s">
        <v>344</v>
      </c>
      <c r="C290" s="15" t="s">
        <v>157</v>
      </c>
      <c r="D290" s="15" t="s">
        <v>69</v>
      </c>
      <c r="E290" s="17">
        <v>3</v>
      </c>
      <c r="F290" s="18">
        <v>43</v>
      </c>
      <c r="G290" s="18">
        <f t="shared" si="1"/>
        <v>129</v>
      </c>
    </row>
    <row r="291" spans="1:7" ht="21" customHeight="1">
      <c r="A291" s="15" t="s">
        <v>345</v>
      </c>
      <c r="B291" s="16" t="s">
        <v>346</v>
      </c>
      <c r="C291" s="15" t="s">
        <v>157</v>
      </c>
      <c r="D291" s="15" t="s">
        <v>69</v>
      </c>
      <c r="E291" s="17">
        <v>3</v>
      </c>
      <c r="F291" s="18">
        <v>20.61</v>
      </c>
      <c r="G291" s="18">
        <f t="shared" si="1"/>
        <v>61.83</v>
      </c>
    </row>
    <row r="292" spans="1:7" ht="28.95" customHeight="1">
      <c r="A292" s="15" t="s">
        <v>347</v>
      </c>
      <c r="B292" s="16" t="s">
        <v>348</v>
      </c>
      <c r="C292" s="15" t="s">
        <v>157</v>
      </c>
      <c r="D292" s="15" t="s">
        <v>69</v>
      </c>
      <c r="E292" s="17">
        <v>3</v>
      </c>
      <c r="F292" s="18">
        <v>4.4400000000000004</v>
      </c>
      <c r="G292" s="18">
        <f t="shared" si="1"/>
        <v>13.32</v>
      </c>
    </row>
    <row r="293" spans="1:7" ht="15" customHeight="1">
      <c r="A293" s="1"/>
      <c r="B293" s="1"/>
      <c r="C293" s="1"/>
      <c r="D293" s="1"/>
      <c r="E293" s="166" t="s">
        <v>268</v>
      </c>
      <c r="F293" s="166"/>
      <c r="G293" s="19">
        <f>SUM(G284:G292)</f>
        <v>277.08999999999997</v>
      </c>
    </row>
    <row r="294" spans="1:7" ht="15" customHeight="1">
      <c r="A294" s="169" t="s">
        <v>349</v>
      </c>
      <c r="B294" s="169"/>
      <c r="C294" s="11" t="s">
        <v>4</v>
      </c>
      <c r="D294" s="11" t="s">
        <v>213</v>
      </c>
      <c r="E294" s="11" t="s">
        <v>214</v>
      </c>
      <c r="F294" s="11" t="s">
        <v>215</v>
      </c>
      <c r="G294" s="11" t="s">
        <v>216</v>
      </c>
    </row>
    <row r="295" spans="1:7" ht="21" customHeight="1">
      <c r="A295" s="15" t="s">
        <v>24</v>
      </c>
      <c r="B295" s="16" t="s">
        <v>25</v>
      </c>
      <c r="C295" s="15" t="s">
        <v>18</v>
      </c>
      <c r="D295" s="15" t="s">
        <v>19</v>
      </c>
      <c r="E295" s="17">
        <v>2.3334000000000001</v>
      </c>
      <c r="F295" s="18">
        <v>24.3</v>
      </c>
      <c r="G295" s="18">
        <f>ROUND(ROUND(E295,8)*F295,2)</f>
        <v>56.7</v>
      </c>
    </row>
    <row r="296" spans="1:7" ht="21" customHeight="1">
      <c r="A296" s="15" t="s">
        <v>21</v>
      </c>
      <c r="B296" s="16" t="s">
        <v>22</v>
      </c>
      <c r="C296" s="15" t="s">
        <v>18</v>
      </c>
      <c r="D296" s="15" t="s">
        <v>19</v>
      </c>
      <c r="E296" s="17">
        <v>2.3334000000000001</v>
      </c>
      <c r="F296" s="18">
        <v>27.93</v>
      </c>
      <c r="G296" s="18">
        <f>ROUND(ROUND(E296,8)*F296,2)</f>
        <v>65.17</v>
      </c>
    </row>
    <row r="297" spans="1:7" ht="18" customHeight="1">
      <c r="A297" s="1"/>
      <c r="B297" s="1"/>
      <c r="C297" s="1"/>
      <c r="D297" s="1"/>
      <c r="E297" s="166" t="s">
        <v>350</v>
      </c>
      <c r="F297" s="166"/>
      <c r="G297" s="19">
        <f>SUM(G295:G296)</f>
        <v>121.87</v>
      </c>
    </row>
    <row r="298" spans="1:7" ht="15" customHeight="1">
      <c r="A298" s="1"/>
      <c r="B298" s="1"/>
      <c r="C298" s="1"/>
      <c r="D298" s="1"/>
      <c r="E298" s="167" t="s">
        <v>234</v>
      </c>
      <c r="F298" s="167"/>
      <c r="G298" s="20">
        <f>ROUND(SUM(G293,G297),2)</f>
        <v>398.96</v>
      </c>
    </row>
    <row r="299" spans="1:7" ht="10.050000000000001" customHeight="1">
      <c r="A299" s="1"/>
      <c r="B299" s="1"/>
      <c r="C299" s="1"/>
      <c r="D299" s="1"/>
      <c r="E299" s="168"/>
      <c r="F299" s="168"/>
      <c r="G299" s="168"/>
    </row>
    <row r="300" spans="1:7" ht="19.95" customHeight="1">
      <c r="A300" s="160" t="s">
        <v>413</v>
      </c>
      <c r="B300" s="160"/>
      <c r="C300" s="160"/>
      <c r="D300" s="160"/>
      <c r="E300" s="160"/>
      <c r="F300" s="160"/>
      <c r="G300" s="160"/>
    </row>
    <row r="301" spans="1:7" ht="15" customHeight="1">
      <c r="A301" s="169" t="s">
        <v>267</v>
      </c>
      <c r="B301" s="169"/>
      <c r="C301" s="11" t="s">
        <v>4</v>
      </c>
      <c r="D301" s="11" t="s">
        <v>213</v>
      </c>
      <c r="E301" s="11" t="s">
        <v>214</v>
      </c>
      <c r="F301" s="11" t="s">
        <v>215</v>
      </c>
      <c r="G301" s="11" t="s">
        <v>216</v>
      </c>
    </row>
    <row r="302" spans="1:7" ht="28.95" customHeight="1">
      <c r="A302" s="15" t="s">
        <v>352</v>
      </c>
      <c r="B302" s="16" t="s">
        <v>353</v>
      </c>
      <c r="C302" s="15" t="s">
        <v>18</v>
      </c>
      <c r="D302" s="15" t="s">
        <v>35</v>
      </c>
      <c r="E302" s="17">
        <v>9</v>
      </c>
      <c r="F302" s="18">
        <v>1.22</v>
      </c>
      <c r="G302" s="18">
        <f>ROUND(ROUND(E302,8)*F302,2)</f>
        <v>10.98</v>
      </c>
    </row>
    <row r="303" spans="1:7" ht="21" customHeight="1">
      <c r="A303" s="15" t="s">
        <v>354</v>
      </c>
      <c r="B303" s="16" t="s">
        <v>355</v>
      </c>
      <c r="C303" s="15" t="s">
        <v>18</v>
      </c>
      <c r="D303" s="15" t="s">
        <v>35</v>
      </c>
      <c r="E303" s="17">
        <v>6</v>
      </c>
      <c r="F303" s="18">
        <v>1.44</v>
      </c>
      <c r="G303" s="18">
        <f>ROUND(ROUND(E303,8)*F303,2)</f>
        <v>8.64</v>
      </c>
    </row>
    <row r="304" spans="1:7" ht="28.95" customHeight="1">
      <c r="A304" s="15" t="s">
        <v>356</v>
      </c>
      <c r="B304" s="16" t="s">
        <v>357</v>
      </c>
      <c r="C304" s="15" t="s">
        <v>18</v>
      </c>
      <c r="D304" s="15" t="s">
        <v>35</v>
      </c>
      <c r="E304" s="17">
        <v>4</v>
      </c>
      <c r="F304" s="18">
        <v>0.54</v>
      </c>
      <c r="G304" s="18">
        <f>ROUND(ROUND(E304,8)*F304,2)</f>
        <v>2.16</v>
      </c>
    </row>
    <row r="305" spans="1:7" ht="21" customHeight="1">
      <c r="A305" s="15" t="s">
        <v>358</v>
      </c>
      <c r="B305" s="16" t="s">
        <v>359</v>
      </c>
      <c r="C305" s="15" t="s">
        <v>18</v>
      </c>
      <c r="D305" s="15" t="s">
        <v>35</v>
      </c>
      <c r="E305" s="17">
        <v>2</v>
      </c>
      <c r="F305" s="18">
        <v>20.27</v>
      </c>
      <c r="G305" s="18">
        <f>ROUND(ROUND(E305,8)*F305,2)</f>
        <v>40.54</v>
      </c>
    </row>
    <row r="306" spans="1:7" ht="28.95" customHeight="1">
      <c r="A306" s="15" t="s">
        <v>360</v>
      </c>
      <c r="B306" s="16" t="s">
        <v>361</v>
      </c>
      <c r="C306" s="15" t="s">
        <v>18</v>
      </c>
      <c r="D306" s="15" t="s">
        <v>35</v>
      </c>
      <c r="E306" s="17">
        <v>10</v>
      </c>
      <c r="F306" s="18">
        <v>0.86</v>
      </c>
      <c r="G306" s="18">
        <f>ROUND(ROUND(E306,8)*F306,2)</f>
        <v>8.6</v>
      </c>
    </row>
    <row r="307" spans="1:7" ht="15" customHeight="1">
      <c r="A307" s="1"/>
      <c r="B307" s="1"/>
      <c r="C307" s="1"/>
      <c r="D307" s="1"/>
      <c r="E307" s="166" t="s">
        <v>268</v>
      </c>
      <c r="F307" s="166"/>
      <c r="G307" s="19">
        <f>SUM(G302:G306)</f>
        <v>70.92</v>
      </c>
    </row>
    <row r="308" spans="1:7" ht="15" customHeight="1">
      <c r="A308" s="169" t="s">
        <v>349</v>
      </c>
      <c r="B308" s="169"/>
      <c r="C308" s="11" t="s">
        <v>4</v>
      </c>
      <c r="D308" s="11" t="s">
        <v>213</v>
      </c>
      <c r="E308" s="11" t="s">
        <v>214</v>
      </c>
      <c r="F308" s="11" t="s">
        <v>215</v>
      </c>
      <c r="G308" s="11" t="s">
        <v>216</v>
      </c>
    </row>
    <row r="309" spans="1:7" ht="21" customHeight="1">
      <c r="A309" s="15" t="s">
        <v>24</v>
      </c>
      <c r="B309" s="16" t="s">
        <v>25</v>
      </c>
      <c r="C309" s="15" t="s">
        <v>18</v>
      </c>
      <c r="D309" s="15" t="s">
        <v>19</v>
      </c>
      <c r="E309" s="17">
        <v>2.6335000000000002</v>
      </c>
      <c r="F309" s="18">
        <v>24.3</v>
      </c>
      <c r="G309" s="18">
        <f>ROUND(ROUND(E309,8)*F309,2)</f>
        <v>63.99</v>
      </c>
    </row>
    <row r="310" spans="1:7" ht="21" customHeight="1">
      <c r="A310" s="15" t="s">
        <v>21</v>
      </c>
      <c r="B310" s="16" t="s">
        <v>22</v>
      </c>
      <c r="C310" s="15" t="s">
        <v>18</v>
      </c>
      <c r="D310" s="15" t="s">
        <v>19</v>
      </c>
      <c r="E310" s="17">
        <v>2.6335000000000002</v>
      </c>
      <c r="F310" s="18">
        <v>27.93</v>
      </c>
      <c r="G310" s="18">
        <f>ROUND(ROUND(E310,8)*F310,2)</f>
        <v>73.55</v>
      </c>
    </row>
    <row r="311" spans="1:7" ht="18" customHeight="1">
      <c r="A311" s="1"/>
      <c r="B311" s="1"/>
      <c r="C311" s="1"/>
      <c r="D311" s="1"/>
      <c r="E311" s="166" t="s">
        <v>350</v>
      </c>
      <c r="F311" s="166"/>
      <c r="G311" s="19">
        <f>SUM(G309:G310)</f>
        <v>137.54</v>
      </c>
    </row>
    <row r="312" spans="1:7" ht="15" customHeight="1">
      <c r="A312" s="1"/>
      <c r="B312" s="1"/>
      <c r="C312" s="1"/>
      <c r="D312" s="1"/>
      <c r="E312" s="167" t="s">
        <v>234</v>
      </c>
      <c r="F312" s="167"/>
      <c r="G312" s="20">
        <f>ROUND(SUM(G307,G311),2)</f>
        <v>208.46</v>
      </c>
    </row>
    <row r="313" spans="1:7" ht="10.050000000000001" customHeight="1">
      <c r="A313" s="1"/>
      <c r="B313" s="1"/>
      <c r="C313" s="1"/>
      <c r="D313" s="1"/>
      <c r="E313" s="168"/>
      <c r="F313" s="168"/>
      <c r="G313" s="168"/>
    </row>
    <row r="314" spans="1:7" ht="19.95" customHeight="1">
      <c r="A314" s="160" t="s">
        <v>414</v>
      </c>
      <c r="B314" s="160"/>
      <c r="C314" s="160"/>
      <c r="D314" s="160"/>
      <c r="E314" s="160"/>
      <c r="F314" s="160"/>
      <c r="G314" s="160"/>
    </row>
    <row r="315" spans="1:7" ht="15" customHeight="1">
      <c r="A315" s="169" t="s">
        <v>349</v>
      </c>
      <c r="B315" s="169"/>
      <c r="C315" s="11" t="s">
        <v>4</v>
      </c>
      <c r="D315" s="11" t="s">
        <v>213</v>
      </c>
      <c r="E315" s="11" t="s">
        <v>214</v>
      </c>
      <c r="F315" s="11" t="s">
        <v>215</v>
      </c>
      <c r="G315" s="11" t="s">
        <v>216</v>
      </c>
    </row>
    <row r="316" spans="1:7" ht="15" customHeight="1">
      <c r="A316" s="15" t="s">
        <v>363</v>
      </c>
      <c r="B316" s="16" t="s">
        <v>364</v>
      </c>
      <c r="C316" s="15" t="s">
        <v>18</v>
      </c>
      <c r="D316" s="15" t="s">
        <v>19</v>
      </c>
      <c r="E316" s="17">
        <v>3</v>
      </c>
      <c r="F316" s="18">
        <v>28.84</v>
      </c>
      <c r="G316" s="18">
        <f>ROUND(ROUND(E316,8)*F316,2)</f>
        <v>86.52</v>
      </c>
    </row>
    <row r="317" spans="1:7" ht="15" customHeight="1">
      <c r="A317" s="15" t="s">
        <v>365</v>
      </c>
      <c r="B317" s="16" t="s">
        <v>366</v>
      </c>
      <c r="C317" s="15" t="s">
        <v>18</v>
      </c>
      <c r="D317" s="15" t="s">
        <v>19</v>
      </c>
      <c r="E317" s="17">
        <v>6</v>
      </c>
      <c r="F317" s="18">
        <v>23.48</v>
      </c>
      <c r="G317" s="18">
        <f>ROUND(ROUND(E317,8)*F317,2)</f>
        <v>140.88</v>
      </c>
    </row>
    <row r="318" spans="1:7" ht="18" customHeight="1">
      <c r="A318" s="1"/>
      <c r="B318" s="1"/>
      <c r="C318" s="1"/>
      <c r="D318" s="1"/>
      <c r="E318" s="166" t="s">
        <v>350</v>
      </c>
      <c r="F318" s="166"/>
      <c r="G318" s="19">
        <f>SUM(G316:G317)</f>
        <v>227.39999999999998</v>
      </c>
    </row>
    <row r="319" spans="1:7" ht="15" customHeight="1">
      <c r="A319" s="1"/>
      <c r="B319" s="1"/>
      <c r="C319" s="1"/>
      <c r="D319" s="1"/>
      <c r="E319" s="167" t="s">
        <v>234</v>
      </c>
      <c r="F319" s="167"/>
      <c r="G319" s="20">
        <f>ROUND(SUM(G318),2)</f>
        <v>227.4</v>
      </c>
    </row>
  </sheetData>
  <mergeCells count="232">
    <mergeCell ref="A10:B10"/>
    <mergeCell ref="E12:F12"/>
    <mergeCell ref="A13:B13"/>
    <mergeCell ref="E15:F15"/>
    <mergeCell ref="E16:F16"/>
    <mergeCell ref="A1:G1"/>
    <mergeCell ref="E2:G2"/>
    <mergeCell ref="A3:G3"/>
    <mergeCell ref="A4:B4"/>
    <mergeCell ref="E9:F9"/>
    <mergeCell ref="E23:G23"/>
    <mergeCell ref="A24:G24"/>
    <mergeCell ref="A25:B25"/>
    <mergeCell ref="E27:F27"/>
    <mergeCell ref="E28:F28"/>
    <mergeCell ref="E17:G17"/>
    <mergeCell ref="A18:G18"/>
    <mergeCell ref="A19:B19"/>
    <mergeCell ref="E21:F21"/>
    <mergeCell ref="E22:F22"/>
    <mergeCell ref="E35:G35"/>
    <mergeCell ref="A36:G36"/>
    <mergeCell ref="A37:B37"/>
    <mergeCell ref="E39:F39"/>
    <mergeCell ref="E40:F40"/>
    <mergeCell ref="E29:G29"/>
    <mergeCell ref="A30:G30"/>
    <mergeCell ref="A31:B31"/>
    <mergeCell ref="E33:F33"/>
    <mergeCell ref="E34:F34"/>
    <mergeCell ref="E47:G47"/>
    <mergeCell ref="A48:G48"/>
    <mergeCell ref="A49:B49"/>
    <mergeCell ref="E51:F51"/>
    <mergeCell ref="E52:F52"/>
    <mergeCell ref="E41:G41"/>
    <mergeCell ref="A42:G42"/>
    <mergeCell ref="A43:B43"/>
    <mergeCell ref="E45:F45"/>
    <mergeCell ref="E46:F46"/>
    <mergeCell ref="E59:G59"/>
    <mergeCell ref="A60:G60"/>
    <mergeCell ref="A61:B61"/>
    <mergeCell ref="E63:F63"/>
    <mergeCell ref="E64:F64"/>
    <mergeCell ref="E53:G53"/>
    <mergeCell ref="A54:G54"/>
    <mergeCell ref="A55:B55"/>
    <mergeCell ref="E57:F57"/>
    <mergeCell ref="E58:F58"/>
    <mergeCell ref="E71:G71"/>
    <mergeCell ref="A72:G72"/>
    <mergeCell ref="A73:B73"/>
    <mergeCell ref="E75:F75"/>
    <mergeCell ref="E76:F76"/>
    <mergeCell ref="E65:G65"/>
    <mergeCell ref="A66:G66"/>
    <mergeCell ref="A67:B67"/>
    <mergeCell ref="E69:F69"/>
    <mergeCell ref="E70:F70"/>
    <mergeCell ref="E83:G83"/>
    <mergeCell ref="A84:G84"/>
    <mergeCell ref="A85:B85"/>
    <mergeCell ref="E87:F87"/>
    <mergeCell ref="E88:F88"/>
    <mergeCell ref="E77:G77"/>
    <mergeCell ref="A78:G78"/>
    <mergeCell ref="A79:B79"/>
    <mergeCell ref="E81:F81"/>
    <mergeCell ref="E82:F82"/>
    <mergeCell ref="E95:G95"/>
    <mergeCell ref="A96:G96"/>
    <mergeCell ref="A97:B97"/>
    <mergeCell ref="E99:F99"/>
    <mergeCell ref="E100:F100"/>
    <mergeCell ref="E89:G89"/>
    <mergeCell ref="A90:G90"/>
    <mergeCell ref="A91:B91"/>
    <mergeCell ref="E93:F93"/>
    <mergeCell ref="E94:F94"/>
    <mergeCell ref="E107:G107"/>
    <mergeCell ref="A108:G108"/>
    <mergeCell ref="A109:B109"/>
    <mergeCell ref="E111:F111"/>
    <mergeCell ref="E112:F112"/>
    <mergeCell ref="E101:G101"/>
    <mergeCell ref="A102:G102"/>
    <mergeCell ref="A103:B103"/>
    <mergeCell ref="E105:F105"/>
    <mergeCell ref="E106:F106"/>
    <mergeCell ref="E119:G119"/>
    <mergeCell ref="A120:G120"/>
    <mergeCell ref="A121:B121"/>
    <mergeCell ref="E123:F123"/>
    <mergeCell ref="E124:F124"/>
    <mergeCell ref="E113:G113"/>
    <mergeCell ref="A114:G114"/>
    <mergeCell ref="A115:B115"/>
    <mergeCell ref="E117:F117"/>
    <mergeCell ref="E118:F118"/>
    <mergeCell ref="E131:G131"/>
    <mergeCell ref="A132:G132"/>
    <mergeCell ref="A133:B133"/>
    <mergeCell ref="E135:F135"/>
    <mergeCell ref="E136:F136"/>
    <mergeCell ref="E125:G125"/>
    <mergeCell ref="A126:G126"/>
    <mergeCell ref="A127:B127"/>
    <mergeCell ref="E129:F129"/>
    <mergeCell ref="E130:F130"/>
    <mergeCell ref="E143:G143"/>
    <mergeCell ref="A144:G144"/>
    <mergeCell ref="A145:B145"/>
    <mergeCell ref="E147:F147"/>
    <mergeCell ref="E148:F148"/>
    <mergeCell ref="E137:G137"/>
    <mergeCell ref="A138:G138"/>
    <mergeCell ref="A139:B139"/>
    <mergeCell ref="E141:F141"/>
    <mergeCell ref="E142:F142"/>
    <mergeCell ref="E155:G155"/>
    <mergeCell ref="A156:G156"/>
    <mergeCell ref="A157:B157"/>
    <mergeCell ref="E162:F162"/>
    <mergeCell ref="A163:B163"/>
    <mergeCell ref="E149:G149"/>
    <mergeCell ref="A150:G150"/>
    <mergeCell ref="A151:B151"/>
    <mergeCell ref="E153:F153"/>
    <mergeCell ref="E154:F154"/>
    <mergeCell ref="A171:G171"/>
    <mergeCell ref="A172:B172"/>
    <mergeCell ref="E174:F174"/>
    <mergeCell ref="E175:F175"/>
    <mergeCell ref="E176:G176"/>
    <mergeCell ref="E165:F165"/>
    <mergeCell ref="A166:B166"/>
    <mergeCell ref="E168:F168"/>
    <mergeCell ref="E169:F169"/>
    <mergeCell ref="E170:G170"/>
    <mergeCell ref="A183:G183"/>
    <mergeCell ref="A184:B184"/>
    <mergeCell ref="E186:F186"/>
    <mergeCell ref="E187:F187"/>
    <mergeCell ref="E188:G188"/>
    <mergeCell ref="A177:G177"/>
    <mergeCell ref="A178:B178"/>
    <mergeCell ref="E180:F180"/>
    <mergeCell ref="E181:F181"/>
    <mergeCell ref="E182:G182"/>
    <mergeCell ref="E205:F205"/>
    <mergeCell ref="E206:G206"/>
    <mergeCell ref="A207:G207"/>
    <mergeCell ref="A208:B208"/>
    <mergeCell ref="E214:F214"/>
    <mergeCell ref="A189:G189"/>
    <mergeCell ref="A190:B190"/>
    <mergeCell ref="E200:F200"/>
    <mergeCell ref="A201:B201"/>
    <mergeCell ref="E204:F204"/>
    <mergeCell ref="A222:B222"/>
    <mergeCell ref="E225:F225"/>
    <mergeCell ref="E226:F226"/>
    <mergeCell ref="E227:G227"/>
    <mergeCell ref="A228:G228"/>
    <mergeCell ref="A215:B215"/>
    <mergeCell ref="E218:F218"/>
    <mergeCell ref="E219:F219"/>
    <mergeCell ref="E220:G220"/>
    <mergeCell ref="A221:G221"/>
    <mergeCell ref="A235:B235"/>
    <mergeCell ref="E237:F237"/>
    <mergeCell ref="E238:F238"/>
    <mergeCell ref="E239:G239"/>
    <mergeCell ref="A240:G240"/>
    <mergeCell ref="A229:B229"/>
    <mergeCell ref="E231:F231"/>
    <mergeCell ref="E232:F232"/>
    <mergeCell ref="E233:G233"/>
    <mergeCell ref="A234:G234"/>
    <mergeCell ref="A247:B247"/>
    <mergeCell ref="E249:F249"/>
    <mergeCell ref="E250:F250"/>
    <mergeCell ref="E251:G251"/>
    <mergeCell ref="A252:G252"/>
    <mergeCell ref="A241:B241"/>
    <mergeCell ref="E243:F243"/>
    <mergeCell ref="E244:F244"/>
    <mergeCell ref="E245:G245"/>
    <mergeCell ref="A246:G246"/>
    <mergeCell ref="A259:B259"/>
    <mergeCell ref="E261:F261"/>
    <mergeCell ref="E262:F262"/>
    <mergeCell ref="E263:G263"/>
    <mergeCell ref="A264:G264"/>
    <mergeCell ref="A253:B253"/>
    <mergeCell ref="E255:F255"/>
    <mergeCell ref="E256:F256"/>
    <mergeCell ref="E257:G257"/>
    <mergeCell ref="A258:G258"/>
    <mergeCell ref="A271:B271"/>
    <mergeCell ref="E273:F273"/>
    <mergeCell ref="E274:F274"/>
    <mergeCell ref="E275:G275"/>
    <mergeCell ref="A276:G276"/>
    <mergeCell ref="A265:B265"/>
    <mergeCell ref="E267:F267"/>
    <mergeCell ref="E268:F268"/>
    <mergeCell ref="E269:G269"/>
    <mergeCell ref="A270:G270"/>
    <mergeCell ref="A283:B283"/>
    <mergeCell ref="E293:F293"/>
    <mergeCell ref="A294:B294"/>
    <mergeCell ref="E297:F297"/>
    <mergeCell ref="E298:F298"/>
    <mergeCell ref="A277:B277"/>
    <mergeCell ref="E279:F279"/>
    <mergeCell ref="E280:F280"/>
    <mergeCell ref="E281:G281"/>
    <mergeCell ref="A282:G282"/>
    <mergeCell ref="E318:F318"/>
    <mergeCell ref="E319:F319"/>
    <mergeCell ref="E311:F311"/>
    <mergeCell ref="E312:F312"/>
    <mergeCell ref="E313:G313"/>
    <mergeCell ref="A314:G314"/>
    <mergeCell ref="A315:B315"/>
    <mergeCell ref="E299:G299"/>
    <mergeCell ref="A300:G300"/>
    <mergeCell ref="A301:B301"/>
    <mergeCell ref="E307:F307"/>
    <mergeCell ref="A308:B308"/>
  </mergeCells>
  <pageMargins left="0.5" right="0.5" top="0.5" bottom="0.5" header="0" footer="0"/>
  <pageSetup paperSize="9" scale="8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G105"/>
  <sheetViews>
    <sheetView workbookViewId="0">
      <selection sqref="A1:G1"/>
    </sheetView>
  </sheetViews>
  <sheetFormatPr defaultRowHeight="14.4"/>
  <cols>
    <col min="1" max="1" width="10.33203125" customWidth="1"/>
    <col min="2" max="2" width="45.77734375" customWidth="1"/>
    <col min="3" max="3" width="15.44140625" customWidth="1"/>
    <col min="4" max="4" width="6.109375" customWidth="1"/>
    <col min="5" max="7" width="12.44140625" customWidth="1"/>
  </cols>
  <sheetData>
    <row r="1" spans="1:7" ht="30" customHeight="1">
      <c r="A1" s="102" t="s">
        <v>598</v>
      </c>
      <c r="B1" s="102"/>
      <c r="C1" s="102"/>
      <c r="D1" s="102"/>
      <c r="E1" s="102"/>
      <c r="F1" s="102"/>
      <c r="G1" s="102"/>
    </row>
    <row r="2" spans="1:7" ht="10.050000000000001" customHeight="1">
      <c r="A2" s="1"/>
      <c r="B2" s="1"/>
      <c r="C2" s="1"/>
      <c r="D2" s="1"/>
      <c r="E2" s="168"/>
      <c r="F2" s="168"/>
      <c r="G2" s="168"/>
    </row>
    <row r="3" spans="1:7" ht="19.95" customHeight="1">
      <c r="A3" s="160" t="s">
        <v>417</v>
      </c>
      <c r="B3" s="160"/>
      <c r="C3" s="160"/>
      <c r="D3" s="160"/>
      <c r="E3" s="160"/>
      <c r="F3" s="160"/>
      <c r="G3" s="160"/>
    </row>
    <row r="4" spans="1:7" ht="15" customHeight="1">
      <c r="A4" s="169" t="s">
        <v>212</v>
      </c>
      <c r="B4" s="169"/>
      <c r="C4" s="11" t="s">
        <v>4</v>
      </c>
      <c r="D4" s="11" t="s">
        <v>213</v>
      </c>
      <c r="E4" s="11" t="s">
        <v>214</v>
      </c>
      <c r="F4" s="11" t="s">
        <v>215</v>
      </c>
      <c r="G4" s="11" t="s">
        <v>216</v>
      </c>
    </row>
    <row r="5" spans="1:7" ht="21" customHeight="1">
      <c r="A5" s="15" t="s">
        <v>236</v>
      </c>
      <c r="B5" s="16" t="s">
        <v>237</v>
      </c>
      <c r="C5" s="15" t="s">
        <v>18</v>
      </c>
      <c r="D5" s="15" t="s">
        <v>19</v>
      </c>
      <c r="E5" s="17">
        <v>1</v>
      </c>
      <c r="F5" s="18">
        <v>5.24</v>
      </c>
      <c r="G5" s="18">
        <f t="shared" ref="G5:G10" si="0">TRUNC(TRUNC(E5,8)*F5,2)</f>
        <v>5.24</v>
      </c>
    </row>
    <row r="6" spans="1:7" ht="21" customHeight="1">
      <c r="A6" s="15" t="s">
        <v>249</v>
      </c>
      <c r="B6" s="16" t="s">
        <v>250</v>
      </c>
      <c r="C6" s="15" t="s">
        <v>18</v>
      </c>
      <c r="D6" s="15" t="s">
        <v>19</v>
      </c>
      <c r="E6" s="17">
        <v>1</v>
      </c>
      <c r="F6" s="18">
        <v>1.39</v>
      </c>
      <c r="G6" s="18">
        <f t="shared" si="0"/>
        <v>1.39</v>
      </c>
    </row>
    <row r="7" spans="1:7" ht="21" customHeight="1">
      <c r="A7" s="15" t="s">
        <v>219</v>
      </c>
      <c r="B7" s="16" t="s">
        <v>220</v>
      </c>
      <c r="C7" s="15" t="s">
        <v>18</v>
      </c>
      <c r="D7" s="15" t="s">
        <v>19</v>
      </c>
      <c r="E7" s="17">
        <v>1</v>
      </c>
      <c r="F7" s="18">
        <v>1.43</v>
      </c>
      <c r="G7" s="18">
        <f t="shared" si="0"/>
        <v>1.43</v>
      </c>
    </row>
    <row r="8" spans="1:7" ht="21" customHeight="1">
      <c r="A8" s="15" t="s">
        <v>251</v>
      </c>
      <c r="B8" s="16" t="s">
        <v>252</v>
      </c>
      <c r="C8" s="15" t="s">
        <v>18</v>
      </c>
      <c r="D8" s="15" t="s">
        <v>19</v>
      </c>
      <c r="E8" s="17">
        <v>1</v>
      </c>
      <c r="F8" s="18">
        <v>0.61</v>
      </c>
      <c r="G8" s="18">
        <f t="shared" si="0"/>
        <v>0.61</v>
      </c>
    </row>
    <row r="9" spans="1:7" ht="21" customHeight="1">
      <c r="A9" s="15" t="s">
        <v>223</v>
      </c>
      <c r="B9" s="16" t="s">
        <v>224</v>
      </c>
      <c r="C9" s="15" t="s">
        <v>18</v>
      </c>
      <c r="D9" s="15" t="s">
        <v>19</v>
      </c>
      <c r="E9" s="17">
        <v>1</v>
      </c>
      <c r="F9" s="18">
        <v>0.08</v>
      </c>
      <c r="G9" s="18">
        <f t="shared" si="0"/>
        <v>0.08</v>
      </c>
    </row>
    <row r="10" spans="1:7" ht="21" customHeight="1">
      <c r="A10" s="15" t="s">
        <v>242</v>
      </c>
      <c r="B10" s="16" t="s">
        <v>243</v>
      </c>
      <c r="C10" s="15" t="s">
        <v>18</v>
      </c>
      <c r="D10" s="15" t="s">
        <v>19</v>
      </c>
      <c r="E10" s="17">
        <v>1</v>
      </c>
      <c r="F10" s="18">
        <v>1</v>
      </c>
      <c r="G10" s="18">
        <f t="shared" si="0"/>
        <v>1</v>
      </c>
    </row>
    <row r="11" spans="1:7" ht="15" customHeight="1">
      <c r="A11" s="1"/>
      <c r="B11" s="1"/>
      <c r="C11" s="1"/>
      <c r="D11" s="1"/>
      <c r="E11" s="166" t="s">
        <v>225</v>
      </c>
      <c r="F11" s="166"/>
      <c r="G11" s="19">
        <f>SUM(G5:G10)</f>
        <v>9.75</v>
      </c>
    </row>
    <row r="12" spans="1:7" ht="15" customHeight="1">
      <c r="A12" s="169" t="s">
        <v>226</v>
      </c>
      <c r="B12" s="169"/>
      <c r="C12" s="11" t="s">
        <v>4</v>
      </c>
      <c r="D12" s="11" t="s">
        <v>213</v>
      </c>
      <c r="E12" s="11" t="s">
        <v>214</v>
      </c>
      <c r="F12" s="11" t="s">
        <v>215</v>
      </c>
      <c r="G12" s="11" t="s">
        <v>216</v>
      </c>
    </row>
    <row r="13" spans="1:7" ht="15" customHeight="1">
      <c r="A13" s="15" t="s">
        <v>253</v>
      </c>
      <c r="B13" s="16" t="s">
        <v>254</v>
      </c>
      <c r="C13" s="15" t="s">
        <v>18</v>
      </c>
      <c r="D13" s="15" t="s">
        <v>19</v>
      </c>
      <c r="E13" s="17">
        <v>1</v>
      </c>
      <c r="F13" s="18">
        <v>14.39</v>
      </c>
      <c r="G13" s="18">
        <f>TRUNC(TRUNC(E13,8)*F13,2)</f>
        <v>14.39</v>
      </c>
    </row>
    <row r="14" spans="1:7" ht="15" customHeight="1">
      <c r="A14" s="1"/>
      <c r="B14" s="1"/>
      <c r="C14" s="1"/>
      <c r="D14" s="1"/>
      <c r="E14" s="166" t="s">
        <v>229</v>
      </c>
      <c r="F14" s="166"/>
      <c r="G14" s="19">
        <f>SUM(G13:G13)</f>
        <v>14.39</v>
      </c>
    </row>
    <row r="15" spans="1:7" ht="15" customHeight="1">
      <c r="A15" s="169" t="s">
        <v>230</v>
      </c>
      <c r="B15" s="169"/>
      <c r="C15" s="11" t="s">
        <v>4</v>
      </c>
      <c r="D15" s="11" t="s">
        <v>213</v>
      </c>
      <c r="E15" s="11" t="s">
        <v>214</v>
      </c>
      <c r="F15" s="11" t="s">
        <v>215</v>
      </c>
      <c r="G15" s="11" t="s">
        <v>216</v>
      </c>
    </row>
    <row r="16" spans="1:7" ht="21" customHeight="1">
      <c r="A16" s="15" t="s">
        <v>255</v>
      </c>
      <c r="B16" s="16" t="s">
        <v>256</v>
      </c>
      <c r="C16" s="15" t="s">
        <v>18</v>
      </c>
      <c r="D16" s="15" t="s">
        <v>19</v>
      </c>
      <c r="E16" s="17">
        <v>1</v>
      </c>
      <c r="F16" s="18">
        <v>0.16</v>
      </c>
      <c r="G16" s="18">
        <f>TRUNC(TRUNC(E16,8)*F16,2)</f>
        <v>0.16</v>
      </c>
    </row>
    <row r="17" spans="1:7" ht="15" customHeight="1">
      <c r="A17" s="1"/>
      <c r="B17" s="1"/>
      <c r="C17" s="1"/>
      <c r="D17" s="1"/>
      <c r="E17" s="166" t="s">
        <v>233</v>
      </c>
      <c r="F17" s="166"/>
      <c r="G17" s="19">
        <f>SUM(G16:G16)</f>
        <v>0.16</v>
      </c>
    </row>
    <row r="18" spans="1:7" ht="15" customHeight="1">
      <c r="A18" s="1"/>
      <c r="B18" s="1"/>
      <c r="C18" s="1"/>
      <c r="D18" s="1"/>
      <c r="E18" s="167" t="s">
        <v>234</v>
      </c>
      <c r="F18" s="167"/>
      <c r="G18" s="20">
        <f>ROUND(SUM(G11,G14,G17),2)</f>
        <v>24.3</v>
      </c>
    </row>
    <row r="19" spans="1:7" ht="10.050000000000001" customHeight="1">
      <c r="A19" s="1"/>
      <c r="B19" s="1"/>
      <c r="C19" s="1"/>
      <c r="D19" s="1"/>
      <c r="E19" s="168"/>
      <c r="F19" s="168"/>
      <c r="G19" s="168"/>
    </row>
    <row r="20" spans="1:7" ht="19.95" customHeight="1">
      <c r="A20" s="160" t="s">
        <v>418</v>
      </c>
      <c r="B20" s="160"/>
      <c r="C20" s="160"/>
      <c r="D20" s="160"/>
      <c r="E20" s="160"/>
      <c r="F20" s="160"/>
      <c r="G20" s="160"/>
    </row>
    <row r="21" spans="1:7" ht="15" customHeight="1">
      <c r="A21" s="169" t="s">
        <v>226</v>
      </c>
      <c r="B21" s="169"/>
      <c r="C21" s="11" t="s">
        <v>4</v>
      </c>
      <c r="D21" s="11" t="s">
        <v>213</v>
      </c>
      <c r="E21" s="11" t="s">
        <v>214</v>
      </c>
      <c r="F21" s="11" t="s">
        <v>215</v>
      </c>
      <c r="G21" s="11" t="s">
        <v>216</v>
      </c>
    </row>
    <row r="22" spans="1:7" ht="15" customHeight="1">
      <c r="A22" s="15" t="s">
        <v>253</v>
      </c>
      <c r="B22" s="16" t="s">
        <v>254</v>
      </c>
      <c r="C22" s="15" t="s">
        <v>18</v>
      </c>
      <c r="D22" s="15" t="s">
        <v>19</v>
      </c>
      <c r="E22" s="17">
        <v>1.154E-2</v>
      </c>
      <c r="F22" s="18">
        <v>14.39</v>
      </c>
      <c r="G22" s="18">
        <f>TRUNC(TRUNC(E22,8)*F22,2)</f>
        <v>0.16</v>
      </c>
    </row>
    <row r="23" spans="1:7" ht="15" customHeight="1">
      <c r="A23" s="1"/>
      <c r="B23" s="1"/>
      <c r="C23" s="1"/>
      <c r="D23" s="1"/>
      <c r="E23" s="166" t="s">
        <v>229</v>
      </c>
      <c r="F23" s="166"/>
      <c r="G23" s="19">
        <f>SUM(G22:G22)</f>
        <v>0.16</v>
      </c>
    </row>
    <row r="24" spans="1:7" ht="15" customHeight="1">
      <c r="A24" s="1"/>
      <c r="B24" s="1"/>
      <c r="C24" s="1"/>
      <c r="D24" s="1"/>
      <c r="E24" s="167" t="s">
        <v>234</v>
      </c>
      <c r="F24" s="167"/>
      <c r="G24" s="20">
        <f>ROUND(SUM(G23),2)</f>
        <v>0.16</v>
      </c>
    </row>
    <row r="25" spans="1:7" ht="10.050000000000001" customHeight="1">
      <c r="A25" s="1"/>
      <c r="B25" s="1"/>
      <c r="C25" s="1"/>
      <c r="D25" s="1"/>
      <c r="E25" s="168"/>
      <c r="F25" s="168"/>
      <c r="G25" s="168"/>
    </row>
    <row r="26" spans="1:7" ht="19.95" customHeight="1">
      <c r="A26" s="160" t="s">
        <v>419</v>
      </c>
      <c r="B26" s="160"/>
      <c r="C26" s="160"/>
      <c r="D26" s="160"/>
      <c r="E26" s="160"/>
      <c r="F26" s="160"/>
      <c r="G26" s="160"/>
    </row>
    <row r="27" spans="1:7" ht="15" customHeight="1">
      <c r="A27" s="169" t="s">
        <v>226</v>
      </c>
      <c r="B27" s="169"/>
      <c r="C27" s="11" t="s">
        <v>4</v>
      </c>
      <c r="D27" s="11" t="s">
        <v>213</v>
      </c>
      <c r="E27" s="11" t="s">
        <v>214</v>
      </c>
      <c r="F27" s="11" t="s">
        <v>215</v>
      </c>
      <c r="G27" s="11" t="s">
        <v>216</v>
      </c>
    </row>
    <row r="28" spans="1:7" ht="21" customHeight="1">
      <c r="A28" s="15" t="s">
        <v>258</v>
      </c>
      <c r="B28" s="16" t="s">
        <v>259</v>
      </c>
      <c r="C28" s="15" t="s">
        <v>18</v>
      </c>
      <c r="D28" s="15" t="s">
        <v>19</v>
      </c>
      <c r="E28" s="17">
        <v>8.3099999999999997E-3</v>
      </c>
      <c r="F28" s="18">
        <v>24.99</v>
      </c>
      <c r="G28" s="18">
        <f>TRUNC(TRUNC(E28,8)*F28,2)</f>
        <v>0.2</v>
      </c>
    </row>
    <row r="29" spans="1:7" ht="15" customHeight="1">
      <c r="A29" s="1"/>
      <c r="B29" s="1"/>
      <c r="C29" s="1"/>
      <c r="D29" s="1"/>
      <c r="E29" s="166" t="s">
        <v>229</v>
      </c>
      <c r="F29" s="166"/>
      <c r="G29" s="19">
        <f>SUM(G28:G28)</f>
        <v>0.2</v>
      </c>
    </row>
    <row r="30" spans="1:7" ht="15" customHeight="1">
      <c r="A30" s="1"/>
      <c r="B30" s="1"/>
      <c r="C30" s="1"/>
      <c r="D30" s="1"/>
      <c r="E30" s="167" t="s">
        <v>234</v>
      </c>
      <c r="F30" s="167"/>
      <c r="G30" s="20">
        <f>ROUND(SUM(G29),2)</f>
        <v>0.2</v>
      </c>
    </row>
    <row r="31" spans="1:7" ht="10.050000000000001" customHeight="1">
      <c r="A31" s="1"/>
      <c r="B31" s="1"/>
      <c r="C31" s="1"/>
      <c r="D31" s="1"/>
      <c r="E31" s="168"/>
      <c r="F31" s="168"/>
      <c r="G31" s="168"/>
    </row>
    <row r="32" spans="1:7" ht="19.95" customHeight="1">
      <c r="A32" s="160" t="s">
        <v>420</v>
      </c>
      <c r="B32" s="160"/>
      <c r="C32" s="160"/>
      <c r="D32" s="160"/>
      <c r="E32" s="160"/>
      <c r="F32" s="160"/>
      <c r="G32" s="160"/>
    </row>
    <row r="33" spans="1:7" ht="15" customHeight="1">
      <c r="A33" s="169" t="s">
        <v>226</v>
      </c>
      <c r="B33" s="169"/>
      <c r="C33" s="11" t="s">
        <v>4</v>
      </c>
      <c r="D33" s="11" t="s">
        <v>213</v>
      </c>
      <c r="E33" s="11" t="s">
        <v>214</v>
      </c>
      <c r="F33" s="11" t="s">
        <v>215</v>
      </c>
      <c r="G33" s="11" t="s">
        <v>216</v>
      </c>
    </row>
    <row r="34" spans="1:7" ht="15" customHeight="1">
      <c r="A34" s="15" t="s">
        <v>421</v>
      </c>
      <c r="B34" s="16" t="s">
        <v>422</v>
      </c>
      <c r="C34" s="15" t="s">
        <v>18</v>
      </c>
      <c r="D34" s="15" t="s">
        <v>19</v>
      </c>
      <c r="E34" s="17">
        <v>3.7319999999999999E-2</v>
      </c>
      <c r="F34" s="18">
        <v>18.29</v>
      </c>
      <c r="G34" s="18">
        <f>TRUNC(TRUNC(E34,8)*F34,2)</f>
        <v>0.68</v>
      </c>
    </row>
    <row r="35" spans="1:7" ht="15" customHeight="1">
      <c r="A35" s="1"/>
      <c r="B35" s="1"/>
      <c r="C35" s="1"/>
      <c r="D35" s="1"/>
      <c r="E35" s="166" t="s">
        <v>229</v>
      </c>
      <c r="F35" s="166"/>
      <c r="G35" s="19">
        <f>SUM(G34:G34)</f>
        <v>0.68</v>
      </c>
    </row>
    <row r="36" spans="1:7" ht="15" customHeight="1">
      <c r="A36" s="1"/>
      <c r="B36" s="1"/>
      <c r="C36" s="1"/>
      <c r="D36" s="1"/>
      <c r="E36" s="167" t="s">
        <v>234</v>
      </c>
      <c r="F36" s="167"/>
      <c r="G36" s="20">
        <f>ROUND(SUM(G35),2)</f>
        <v>0.68</v>
      </c>
    </row>
    <row r="37" spans="1:7" ht="10.050000000000001" customHeight="1">
      <c r="A37" s="1"/>
      <c r="B37" s="1"/>
      <c r="C37" s="1"/>
      <c r="D37" s="1"/>
      <c r="E37" s="168"/>
      <c r="F37" s="168"/>
      <c r="G37" s="168"/>
    </row>
    <row r="38" spans="1:7" ht="19.95" customHeight="1">
      <c r="A38" s="160" t="s">
        <v>423</v>
      </c>
      <c r="B38" s="160"/>
      <c r="C38" s="160"/>
      <c r="D38" s="160"/>
      <c r="E38" s="160"/>
      <c r="F38" s="160"/>
      <c r="G38" s="160"/>
    </row>
    <row r="39" spans="1:7" ht="15" customHeight="1">
      <c r="A39" s="169" t="s">
        <v>226</v>
      </c>
      <c r="B39" s="169"/>
      <c r="C39" s="11" t="s">
        <v>4</v>
      </c>
      <c r="D39" s="11" t="s">
        <v>213</v>
      </c>
      <c r="E39" s="11" t="s">
        <v>214</v>
      </c>
      <c r="F39" s="11" t="s">
        <v>215</v>
      </c>
      <c r="G39" s="11" t="s">
        <v>216</v>
      </c>
    </row>
    <row r="40" spans="1:7" ht="15" customHeight="1">
      <c r="A40" s="15" t="s">
        <v>227</v>
      </c>
      <c r="B40" s="16" t="s">
        <v>228</v>
      </c>
      <c r="C40" s="15" t="s">
        <v>18</v>
      </c>
      <c r="D40" s="15" t="s">
        <v>19</v>
      </c>
      <c r="E40" s="17">
        <v>1.4760000000000001E-2</v>
      </c>
      <c r="F40" s="18">
        <v>120.04</v>
      </c>
      <c r="G40" s="18">
        <f>TRUNC(TRUNC(E40,8)*F40,2)</f>
        <v>1.77</v>
      </c>
    </row>
    <row r="41" spans="1:7" ht="15" customHeight="1">
      <c r="A41" s="1"/>
      <c r="B41" s="1"/>
      <c r="C41" s="1"/>
      <c r="D41" s="1"/>
      <c r="E41" s="166" t="s">
        <v>229</v>
      </c>
      <c r="F41" s="166"/>
      <c r="G41" s="19">
        <f>SUM(G40:G40)</f>
        <v>1.77</v>
      </c>
    </row>
    <row r="42" spans="1:7" ht="15" customHeight="1">
      <c r="A42" s="1"/>
      <c r="B42" s="1"/>
      <c r="C42" s="1"/>
      <c r="D42" s="1"/>
      <c r="E42" s="167" t="s">
        <v>234</v>
      </c>
      <c r="F42" s="167"/>
      <c r="G42" s="20">
        <f>ROUND(SUM(G41),2)</f>
        <v>1.77</v>
      </c>
    </row>
    <row r="43" spans="1:7" ht="10.050000000000001" customHeight="1">
      <c r="A43" s="1"/>
      <c r="B43" s="1"/>
      <c r="C43" s="1"/>
      <c r="D43" s="1"/>
      <c r="E43" s="168"/>
      <c r="F43" s="168"/>
      <c r="G43" s="168"/>
    </row>
    <row r="44" spans="1:7" ht="19.95" customHeight="1">
      <c r="A44" s="160" t="s">
        <v>424</v>
      </c>
      <c r="B44" s="160"/>
      <c r="C44" s="160"/>
      <c r="D44" s="160"/>
      <c r="E44" s="160"/>
      <c r="F44" s="160"/>
      <c r="G44" s="160"/>
    </row>
    <row r="45" spans="1:7" ht="15" customHeight="1">
      <c r="A45" s="169" t="s">
        <v>226</v>
      </c>
      <c r="B45" s="169"/>
      <c r="C45" s="11" t="s">
        <v>4</v>
      </c>
      <c r="D45" s="11" t="s">
        <v>213</v>
      </c>
      <c r="E45" s="11" t="s">
        <v>214</v>
      </c>
      <c r="F45" s="11" t="s">
        <v>215</v>
      </c>
      <c r="G45" s="11" t="s">
        <v>216</v>
      </c>
    </row>
    <row r="46" spans="1:7" ht="15" customHeight="1">
      <c r="A46" s="15" t="s">
        <v>244</v>
      </c>
      <c r="B46" s="16" t="s">
        <v>245</v>
      </c>
      <c r="C46" s="15" t="s">
        <v>18</v>
      </c>
      <c r="D46" s="15" t="s">
        <v>19</v>
      </c>
      <c r="E46" s="17">
        <v>2.7650000000000001E-2</v>
      </c>
      <c r="F46" s="18">
        <v>17.579999999999998</v>
      </c>
      <c r="G46" s="18">
        <f>TRUNC(TRUNC(E46,8)*F46,2)</f>
        <v>0.48</v>
      </c>
    </row>
    <row r="47" spans="1:7" ht="15" customHeight="1">
      <c r="A47" s="1"/>
      <c r="B47" s="1"/>
      <c r="C47" s="1"/>
      <c r="D47" s="1"/>
      <c r="E47" s="166" t="s">
        <v>229</v>
      </c>
      <c r="F47" s="166"/>
      <c r="G47" s="19">
        <f>SUM(G46:G46)</f>
        <v>0.48</v>
      </c>
    </row>
    <row r="48" spans="1:7" ht="15" customHeight="1">
      <c r="A48" s="1"/>
      <c r="B48" s="1"/>
      <c r="C48" s="1"/>
      <c r="D48" s="1"/>
      <c r="E48" s="167" t="s">
        <v>234</v>
      </c>
      <c r="F48" s="167"/>
      <c r="G48" s="20">
        <f>ROUND(SUM(G47),2)</f>
        <v>0.48</v>
      </c>
    </row>
    <row r="49" spans="1:7" ht="10.050000000000001" customHeight="1">
      <c r="A49" s="1"/>
      <c r="B49" s="1"/>
      <c r="C49" s="1"/>
      <c r="D49" s="1"/>
      <c r="E49" s="168"/>
      <c r="F49" s="168"/>
      <c r="G49" s="168"/>
    </row>
    <row r="50" spans="1:7" ht="19.95" customHeight="1">
      <c r="A50" s="160" t="s">
        <v>425</v>
      </c>
      <c r="B50" s="160"/>
      <c r="C50" s="160"/>
      <c r="D50" s="160"/>
      <c r="E50" s="160"/>
      <c r="F50" s="160"/>
      <c r="G50" s="160"/>
    </row>
    <row r="51" spans="1:7" ht="15" customHeight="1">
      <c r="A51" s="169" t="s">
        <v>226</v>
      </c>
      <c r="B51" s="169"/>
      <c r="C51" s="11" t="s">
        <v>4</v>
      </c>
      <c r="D51" s="11" t="s">
        <v>213</v>
      </c>
      <c r="E51" s="11" t="s">
        <v>214</v>
      </c>
      <c r="F51" s="11" t="s">
        <v>215</v>
      </c>
      <c r="G51" s="11" t="s">
        <v>216</v>
      </c>
    </row>
    <row r="52" spans="1:7" ht="15" customHeight="1">
      <c r="A52" s="15" t="s">
        <v>426</v>
      </c>
      <c r="B52" s="16" t="s">
        <v>427</v>
      </c>
      <c r="C52" s="15" t="s">
        <v>18</v>
      </c>
      <c r="D52" s="15" t="s">
        <v>19</v>
      </c>
      <c r="E52" s="17">
        <v>2.12E-2</v>
      </c>
      <c r="F52" s="18">
        <v>13.45</v>
      </c>
      <c r="G52" s="18">
        <f>TRUNC(TRUNC(E52,8)*F52,2)</f>
        <v>0.28000000000000003</v>
      </c>
    </row>
    <row r="53" spans="1:7" ht="15" customHeight="1">
      <c r="A53" s="1"/>
      <c r="B53" s="1"/>
      <c r="C53" s="1"/>
      <c r="D53" s="1"/>
      <c r="E53" s="166" t="s">
        <v>229</v>
      </c>
      <c r="F53" s="166"/>
      <c r="G53" s="19">
        <f>SUM(G52:G52)</f>
        <v>0.28000000000000003</v>
      </c>
    </row>
    <row r="54" spans="1:7" ht="15" customHeight="1">
      <c r="A54" s="1"/>
      <c r="B54" s="1"/>
      <c r="C54" s="1"/>
      <c r="D54" s="1"/>
      <c r="E54" s="167" t="s">
        <v>234</v>
      </c>
      <c r="F54" s="167"/>
      <c r="G54" s="20">
        <f>ROUND(SUM(G53),2)</f>
        <v>0.28000000000000003</v>
      </c>
    </row>
    <row r="55" spans="1:7" ht="10.050000000000001" customHeight="1">
      <c r="A55" s="1"/>
      <c r="B55" s="1"/>
      <c r="C55" s="1"/>
      <c r="D55" s="1"/>
      <c r="E55" s="168"/>
      <c r="F55" s="168"/>
      <c r="G55" s="168"/>
    </row>
    <row r="56" spans="1:7" ht="19.95" customHeight="1">
      <c r="A56" s="160" t="s">
        <v>428</v>
      </c>
      <c r="B56" s="160"/>
      <c r="C56" s="160"/>
      <c r="D56" s="160"/>
      <c r="E56" s="160"/>
      <c r="F56" s="160"/>
      <c r="G56" s="160"/>
    </row>
    <row r="57" spans="1:7" ht="15" customHeight="1">
      <c r="A57" s="169" t="s">
        <v>212</v>
      </c>
      <c r="B57" s="169"/>
      <c r="C57" s="11" t="s">
        <v>4</v>
      </c>
      <c r="D57" s="11" t="s">
        <v>213</v>
      </c>
      <c r="E57" s="11" t="s">
        <v>214</v>
      </c>
      <c r="F57" s="11" t="s">
        <v>215</v>
      </c>
      <c r="G57" s="11" t="s">
        <v>216</v>
      </c>
    </row>
    <row r="58" spans="1:7" ht="21" customHeight="1">
      <c r="A58" s="15" t="s">
        <v>236</v>
      </c>
      <c r="B58" s="16" t="s">
        <v>237</v>
      </c>
      <c r="C58" s="15" t="s">
        <v>18</v>
      </c>
      <c r="D58" s="15" t="s">
        <v>19</v>
      </c>
      <c r="E58" s="17">
        <v>1</v>
      </c>
      <c r="F58" s="18">
        <v>5.24</v>
      </c>
      <c r="G58" s="18">
        <f t="shared" ref="G58:G63" si="1">TRUNC(TRUNC(E58,8)*F58,2)</f>
        <v>5.24</v>
      </c>
    </row>
    <row r="59" spans="1:7" ht="21" customHeight="1">
      <c r="A59" s="15" t="s">
        <v>238</v>
      </c>
      <c r="B59" s="16" t="s">
        <v>239</v>
      </c>
      <c r="C59" s="15" t="s">
        <v>18</v>
      </c>
      <c r="D59" s="15" t="s">
        <v>19</v>
      </c>
      <c r="E59" s="17">
        <v>1</v>
      </c>
      <c r="F59" s="18">
        <v>1.26</v>
      </c>
      <c r="G59" s="18">
        <f t="shared" si="1"/>
        <v>1.26</v>
      </c>
    </row>
    <row r="60" spans="1:7" ht="21" customHeight="1">
      <c r="A60" s="15" t="s">
        <v>219</v>
      </c>
      <c r="B60" s="16" t="s">
        <v>220</v>
      </c>
      <c r="C60" s="15" t="s">
        <v>18</v>
      </c>
      <c r="D60" s="15" t="s">
        <v>19</v>
      </c>
      <c r="E60" s="17">
        <v>1</v>
      </c>
      <c r="F60" s="18">
        <v>1.43</v>
      </c>
      <c r="G60" s="18">
        <f t="shared" si="1"/>
        <v>1.43</v>
      </c>
    </row>
    <row r="61" spans="1:7" ht="21" customHeight="1">
      <c r="A61" s="15" t="s">
        <v>240</v>
      </c>
      <c r="B61" s="16" t="s">
        <v>241</v>
      </c>
      <c r="C61" s="15" t="s">
        <v>18</v>
      </c>
      <c r="D61" s="15" t="s">
        <v>19</v>
      </c>
      <c r="E61" s="17">
        <v>1</v>
      </c>
      <c r="F61" s="18">
        <v>0.86</v>
      </c>
      <c r="G61" s="18">
        <f t="shared" si="1"/>
        <v>0.86</v>
      </c>
    </row>
    <row r="62" spans="1:7" ht="21" customHeight="1">
      <c r="A62" s="15" t="s">
        <v>223</v>
      </c>
      <c r="B62" s="16" t="s">
        <v>224</v>
      </c>
      <c r="C62" s="15" t="s">
        <v>18</v>
      </c>
      <c r="D62" s="15" t="s">
        <v>19</v>
      </c>
      <c r="E62" s="17">
        <v>1</v>
      </c>
      <c r="F62" s="18">
        <v>0.08</v>
      </c>
      <c r="G62" s="18">
        <f t="shared" si="1"/>
        <v>0.08</v>
      </c>
    </row>
    <row r="63" spans="1:7" ht="21" customHeight="1">
      <c r="A63" s="15" t="s">
        <v>242</v>
      </c>
      <c r="B63" s="16" t="s">
        <v>243</v>
      </c>
      <c r="C63" s="15" t="s">
        <v>18</v>
      </c>
      <c r="D63" s="15" t="s">
        <v>19</v>
      </c>
      <c r="E63" s="17">
        <v>1</v>
      </c>
      <c r="F63" s="18">
        <v>1</v>
      </c>
      <c r="G63" s="18">
        <f t="shared" si="1"/>
        <v>1</v>
      </c>
    </row>
    <row r="64" spans="1:7" ht="15" customHeight="1">
      <c r="A64" s="1"/>
      <c r="B64" s="1"/>
      <c r="C64" s="1"/>
      <c r="D64" s="1"/>
      <c r="E64" s="166" t="s">
        <v>225</v>
      </c>
      <c r="F64" s="166"/>
      <c r="G64" s="19">
        <f>SUM(G58:G63)</f>
        <v>9.8699999999999992</v>
      </c>
    </row>
    <row r="65" spans="1:7" ht="15" customHeight="1">
      <c r="A65" s="169" t="s">
        <v>226</v>
      </c>
      <c r="B65" s="169"/>
      <c r="C65" s="11" t="s">
        <v>4</v>
      </c>
      <c r="D65" s="11" t="s">
        <v>213</v>
      </c>
      <c r="E65" s="11" t="s">
        <v>214</v>
      </c>
      <c r="F65" s="11" t="s">
        <v>215</v>
      </c>
      <c r="G65" s="11" t="s">
        <v>216</v>
      </c>
    </row>
    <row r="66" spans="1:7" ht="15" customHeight="1">
      <c r="A66" s="15" t="s">
        <v>421</v>
      </c>
      <c r="B66" s="16" t="s">
        <v>422</v>
      </c>
      <c r="C66" s="15" t="s">
        <v>18</v>
      </c>
      <c r="D66" s="15" t="s">
        <v>19</v>
      </c>
      <c r="E66" s="17">
        <v>1</v>
      </c>
      <c r="F66" s="18">
        <v>18.29</v>
      </c>
      <c r="G66" s="18">
        <f>TRUNC(TRUNC(E66,8)*F66,2)</f>
        <v>18.29</v>
      </c>
    </row>
    <row r="67" spans="1:7" ht="15" customHeight="1">
      <c r="A67" s="1"/>
      <c r="B67" s="1"/>
      <c r="C67" s="1"/>
      <c r="D67" s="1"/>
      <c r="E67" s="166" t="s">
        <v>229</v>
      </c>
      <c r="F67" s="166"/>
      <c r="G67" s="19">
        <f>SUM(G66:G66)</f>
        <v>18.29</v>
      </c>
    </row>
    <row r="68" spans="1:7" ht="15" customHeight="1">
      <c r="A68" s="169" t="s">
        <v>230</v>
      </c>
      <c r="B68" s="169"/>
      <c r="C68" s="11" t="s">
        <v>4</v>
      </c>
      <c r="D68" s="11" t="s">
        <v>213</v>
      </c>
      <c r="E68" s="11" t="s">
        <v>214</v>
      </c>
      <c r="F68" s="11" t="s">
        <v>215</v>
      </c>
      <c r="G68" s="11" t="s">
        <v>216</v>
      </c>
    </row>
    <row r="69" spans="1:7" ht="21" customHeight="1">
      <c r="A69" s="15" t="s">
        <v>429</v>
      </c>
      <c r="B69" s="16" t="s">
        <v>430</v>
      </c>
      <c r="C69" s="15" t="s">
        <v>18</v>
      </c>
      <c r="D69" s="15" t="s">
        <v>19</v>
      </c>
      <c r="E69" s="17">
        <v>1</v>
      </c>
      <c r="F69" s="18">
        <v>0.68</v>
      </c>
      <c r="G69" s="18">
        <f>TRUNC(TRUNC(E69,8)*F69,2)</f>
        <v>0.68</v>
      </c>
    </row>
    <row r="70" spans="1:7" ht="15" customHeight="1">
      <c r="A70" s="1"/>
      <c r="B70" s="1"/>
      <c r="C70" s="1"/>
      <c r="D70" s="1"/>
      <c r="E70" s="166" t="s">
        <v>233</v>
      </c>
      <c r="F70" s="166"/>
      <c r="G70" s="19">
        <f>SUM(G69:G69)</f>
        <v>0.68</v>
      </c>
    </row>
    <row r="71" spans="1:7" ht="15" customHeight="1">
      <c r="A71" s="1"/>
      <c r="B71" s="1"/>
      <c r="C71" s="1"/>
      <c r="D71" s="1"/>
      <c r="E71" s="167" t="s">
        <v>234</v>
      </c>
      <c r="F71" s="167"/>
      <c r="G71" s="20">
        <f>ROUND(SUM(G64,G67,G70),2)</f>
        <v>28.84</v>
      </c>
    </row>
    <row r="72" spans="1:7" ht="10.050000000000001" customHeight="1">
      <c r="A72" s="1"/>
      <c r="B72" s="1"/>
      <c r="C72" s="1"/>
      <c r="D72" s="1"/>
      <c r="E72" s="168"/>
      <c r="F72" s="168"/>
      <c r="G72" s="168"/>
    </row>
    <row r="73" spans="1:7" ht="19.95" customHeight="1">
      <c r="A73" s="160" t="s">
        <v>431</v>
      </c>
      <c r="B73" s="160"/>
      <c r="C73" s="160"/>
      <c r="D73" s="160"/>
      <c r="E73" s="160"/>
      <c r="F73" s="160"/>
      <c r="G73" s="160"/>
    </row>
    <row r="74" spans="1:7" ht="15" customHeight="1">
      <c r="A74" s="169" t="s">
        <v>212</v>
      </c>
      <c r="B74" s="169"/>
      <c r="C74" s="11" t="s">
        <v>4</v>
      </c>
      <c r="D74" s="11" t="s">
        <v>213</v>
      </c>
      <c r="E74" s="11" t="s">
        <v>214</v>
      </c>
      <c r="F74" s="11" t="s">
        <v>215</v>
      </c>
      <c r="G74" s="11" t="s">
        <v>216</v>
      </c>
    </row>
    <row r="75" spans="1:7" ht="21" customHeight="1">
      <c r="A75" s="15" t="s">
        <v>236</v>
      </c>
      <c r="B75" s="16" t="s">
        <v>237</v>
      </c>
      <c r="C75" s="15" t="s">
        <v>18</v>
      </c>
      <c r="D75" s="15" t="s">
        <v>19</v>
      </c>
      <c r="E75" s="17">
        <v>1</v>
      </c>
      <c r="F75" s="18">
        <v>5.24</v>
      </c>
      <c r="G75" s="18">
        <f t="shared" ref="G75:G80" si="2">TRUNC(TRUNC(E75,8)*F75,2)</f>
        <v>5.24</v>
      </c>
    </row>
    <row r="76" spans="1:7" ht="21" customHeight="1">
      <c r="A76" s="15" t="s">
        <v>238</v>
      </c>
      <c r="B76" s="16" t="s">
        <v>239</v>
      </c>
      <c r="C76" s="15" t="s">
        <v>18</v>
      </c>
      <c r="D76" s="15" t="s">
        <v>19</v>
      </c>
      <c r="E76" s="17">
        <v>1</v>
      </c>
      <c r="F76" s="18">
        <v>1.26</v>
      </c>
      <c r="G76" s="18">
        <f t="shared" si="2"/>
        <v>1.26</v>
      </c>
    </row>
    <row r="77" spans="1:7" ht="21" customHeight="1">
      <c r="A77" s="15" t="s">
        <v>219</v>
      </c>
      <c r="B77" s="16" t="s">
        <v>220</v>
      </c>
      <c r="C77" s="15" t="s">
        <v>18</v>
      </c>
      <c r="D77" s="15" t="s">
        <v>19</v>
      </c>
      <c r="E77" s="17">
        <v>1</v>
      </c>
      <c r="F77" s="18">
        <v>1.43</v>
      </c>
      <c r="G77" s="18">
        <f t="shared" si="2"/>
        <v>1.43</v>
      </c>
    </row>
    <row r="78" spans="1:7" ht="21" customHeight="1">
      <c r="A78" s="15" t="s">
        <v>240</v>
      </c>
      <c r="B78" s="16" t="s">
        <v>241</v>
      </c>
      <c r="C78" s="15" t="s">
        <v>18</v>
      </c>
      <c r="D78" s="15" t="s">
        <v>19</v>
      </c>
      <c r="E78" s="17">
        <v>1</v>
      </c>
      <c r="F78" s="18">
        <v>0.86</v>
      </c>
      <c r="G78" s="18">
        <f t="shared" si="2"/>
        <v>0.86</v>
      </c>
    </row>
    <row r="79" spans="1:7" ht="21" customHeight="1">
      <c r="A79" s="15" t="s">
        <v>223</v>
      </c>
      <c r="B79" s="16" t="s">
        <v>224</v>
      </c>
      <c r="C79" s="15" t="s">
        <v>18</v>
      </c>
      <c r="D79" s="15" t="s">
        <v>19</v>
      </c>
      <c r="E79" s="17">
        <v>1</v>
      </c>
      <c r="F79" s="18">
        <v>0.08</v>
      </c>
      <c r="G79" s="18">
        <f t="shared" si="2"/>
        <v>0.08</v>
      </c>
    </row>
    <row r="80" spans="1:7" ht="21" customHeight="1">
      <c r="A80" s="15" t="s">
        <v>242</v>
      </c>
      <c r="B80" s="16" t="s">
        <v>243</v>
      </c>
      <c r="C80" s="15" t="s">
        <v>18</v>
      </c>
      <c r="D80" s="15" t="s">
        <v>19</v>
      </c>
      <c r="E80" s="17">
        <v>1</v>
      </c>
      <c r="F80" s="18">
        <v>1</v>
      </c>
      <c r="G80" s="18">
        <f t="shared" si="2"/>
        <v>1</v>
      </c>
    </row>
    <row r="81" spans="1:7" ht="15" customHeight="1">
      <c r="A81" s="1"/>
      <c r="B81" s="1"/>
      <c r="C81" s="1"/>
      <c r="D81" s="1"/>
      <c r="E81" s="166" t="s">
        <v>225</v>
      </c>
      <c r="F81" s="166"/>
      <c r="G81" s="19">
        <f>SUM(G75:G80)</f>
        <v>9.8699999999999992</v>
      </c>
    </row>
    <row r="82" spans="1:7" ht="15" customHeight="1">
      <c r="A82" s="169" t="s">
        <v>226</v>
      </c>
      <c r="B82" s="169"/>
      <c r="C82" s="11" t="s">
        <v>4</v>
      </c>
      <c r="D82" s="11" t="s">
        <v>213</v>
      </c>
      <c r="E82" s="11" t="s">
        <v>214</v>
      </c>
      <c r="F82" s="11" t="s">
        <v>215</v>
      </c>
      <c r="G82" s="11" t="s">
        <v>216</v>
      </c>
    </row>
    <row r="83" spans="1:7" ht="15" customHeight="1">
      <c r="A83" s="15" t="s">
        <v>244</v>
      </c>
      <c r="B83" s="16" t="s">
        <v>245</v>
      </c>
      <c r="C83" s="15" t="s">
        <v>18</v>
      </c>
      <c r="D83" s="15" t="s">
        <v>19</v>
      </c>
      <c r="E83" s="17">
        <v>1</v>
      </c>
      <c r="F83" s="18">
        <v>17.579999999999998</v>
      </c>
      <c r="G83" s="18">
        <f>TRUNC(TRUNC(E83,8)*F83,2)</f>
        <v>17.579999999999998</v>
      </c>
    </row>
    <row r="84" spans="1:7" ht="15" customHeight="1">
      <c r="A84" s="1"/>
      <c r="B84" s="1"/>
      <c r="C84" s="1"/>
      <c r="D84" s="1"/>
      <c r="E84" s="166" t="s">
        <v>229</v>
      </c>
      <c r="F84" s="166"/>
      <c r="G84" s="19">
        <f>SUM(G83:G83)</f>
        <v>17.579999999999998</v>
      </c>
    </row>
    <row r="85" spans="1:7" ht="15" customHeight="1">
      <c r="A85" s="169" t="s">
        <v>230</v>
      </c>
      <c r="B85" s="169"/>
      <c r="C85" s="11" t="s">
        <v>4</v>
      </c>
      <c r="D85" s="11" t="s">
        <v>213</v>
      </c>
      <c r="E85" s="11" t="s">
        <v>214</v>
      </c>
      <c r="F85" s="11" t="s">
        <v>215</v>
      </c>
      <c r="G85" s="11" t="s">
        <v>216</v>
      </c>
    </row>
    <row r="86" spans="1:7" ht="21" customHeight="1">
      <c r="A86" s="15" t="s">
        <v>246</v>
      </c>
      <c r="B86" s="16" t="s">
        <v>247</v>
      </c>
      <c r="C86" s="15" t="s">
        <v>18</v>
      </c>
      <c r="D86" s="15" t="s">
        <v>19</v>
      </c>
      <c r="E86" s="17">
        <v>1</v>
      </c>
      <c r="F86" s="18">
        <v>0.48</v>
      </c>
      <c r="G86" s="18">
        <f>TRUNC(TRUNC(E86,8)*F86,2)</f>
        <v>0.48</v>
      </c>
    </row>
    <row r="87" spans="1:7" ht="15" customHeight="1">
      <c r="A87" s="1"/>
      <c r="B87" s="1"/>
      <c r="C87" s="1"/>
      <c r="D87" s="1"/>
      <c r="E87" s="166" t="s">
        <v>233</v>
      </c>
      <c r="F87" s="166"/>
      <c r="G87" s="19">
        <f>SUM(G86:G86)</f>
        <v>0.48</v>
      </c>
    </row>
    <row r="88" spans="1:7" ht="15" customHeight="1">
      <c r="A88" s="1"/>
      <c r="B88" s="1"/>
      <c r="C88" s="1"/>
      <c r="D88" s="1"/>
      <c r="E88" s="167" t="s">
        <v>234</v>
      </c>
      <c r="F88" s="167"/>
      <c r="G88" s="20">
        <f>ROUND(SUM(G81,G84,G87),2)</f>
        <v>27.93</v>
      </c>
    </row>
    <row r="89" spans="1:7" ht="10.050000000000001" customHeight="1">
      <c r="A89" s="1"/>
      <c r="B89" s="1"/>
      <c r="C89" s="1"/>
      <c r="D89" s="1"/>
      <c r="E89" s="168"/>
      <c r="F89" s="168"/>
      <c r="G89" s="168"/>
    </row>
    <row r="90" spans="1:7" ht="19.95" customHeight="1">
      <c r="A90" s="160" t="s">
        <v>432</v>
      </c>
      <c r="B90" s="160"/>
      <c r="C90" s="160"/>
      <c r="D90" s="160"/>
      <c r="E90" s="160"/>
      <c r="F90" s="160"/>
      <c r="G90" s="160"/>
    </row>
    <row r="91" spans="1:7" ht="15" customHeight="1">
      <c r="A91" s="169" t="s">
        <v>212</v>
      </c>
      <c r="B91" s="169"/>
      <c r="C91" s="11" t="s">
        <v>4</v>
      </c>
      <c r="D91" s="11" t="s">
        <v>213</v>
      </c>
      <c r="E91" s="11" t="s">
        <v>214</v>
      </c>
      <c r="F91" s="11" t="s">
        <v>215</v>
      </c>
      <c r="G91" s="11" t="s">
        <v>216</v>
      </c>
    </row>
    <row r="92" spans="1:7" ht="21" customHeight="1">
      <c r="A92" s="15" t="s">
        <v>236</v>
      </c>
      <c r="B92" s="16" t="s">
        <v>237</v>
      </c>
      <c r="C92" s="15" t="s">
        <v>18</v>
      </c>
      <c r="D92" s="15" t="s">
        <v>19</v>
      </c>
      <c r="E92" s="17">
        <v>1</v>
      </c>
      <c r="F92" s="18">
        <v>5.24</v>
      </c>
      <c r="G92" s="18">
        <f t="shared" ref="G92:G97" si="3">TRUNC(TRUNC(E92,8)*F92,2)</f>
        <v>5.24</v>
      </c>
    </row>
    <row r="93" spans="1:7" ht="21" customHeight="1">
      <c r="A93" s="15" t="s">
        <v>249</v>
      </c>
      <c r="B93" s="16" t="s">
        <v>250</v>
      </c>
      <c r="C93" s="15" t="s">
        <v>18</v>
      </c>
      <c r="D93" s="15" t="s">
        <v>19</v>
      </c>
      <c r="E93" s="17">
        <v>1</v>
      </c>
      <c r="F93" s="18">
        <v>1.39</v>
      </c>
      <c r="G93" s="18">
        <f t="shared" si="3"/>
        <v>1.39</v>
      </c>
    </row>
    <row r="94" spans="1:7" ht="21" customHeight="1">
      <c r="A94" s="15" t="s">
        <v>219</v>
      </c>
      <c r="B94" s="16" t="s">
        <v>220</v>
      </c>
      <c r="C94" s="15" t="s">
        <v>18</v>
      </c>
      <c r="D94" s="15" t="s">
        <v>19</v>
      </c>
      <c r="E94" s="17">
        <v>1</v>
      </c>
      <c r="F94" s="18">
        <v>1.43</v>
      </c>
      <c r="G94" s="18">
        <f t="shared" si="3"/>
        <v>1.43</v>
      </c>
    </row>
    <row r="95" spans="1:7" ht="21" customHeight="1">
      <c r="A95" s="15" t="s">
        <v>251</v>
      </c>
      <c r="B95" s="16" t="s">
        <v>252</v>
      </c>
      <c r="C95" s="15" t="s">
        <v>18</v>
      </c>
      <c r="D95" s="15" t="s">
        <v>19</v>
      </c>
      <c r="E95" s="17">
        <v>1</v>
      </c>
      <c r="F95" s="18">
        <v>0.61</v>
      </c>
      <c r="G95" s="18">
        <f t="shared" si="3"/>
        <v>0.61</v>
      </c>
    </row>
    <row r="96" spans="1:7" ht="21" customHeight="1">
      <c r="A96" s="15" t="s">
        <v>223</v>
      </c>
      <c r="B96" s="16" t="s">
        <v>224</v>
      </c>
      <c r="C96" s="15" t="s">
        <v>18</v>
      </c>
      <c r="D96" s="15" t="s">
        <v>19</v>
      </c>
      <c r="E96" s="17">
        <v>1</v>
      </c>
      <c r="F96" s="18">
        <v>0.08</v>
      </c>
      <c r="G96" s="18">
        <f t="shared" si="3"/>
        <v>0.08</v>
      </c>
    </row>
    <row r="97" spans="1:7" ht="21" customHeight="1">
      <c r="A97" s="15" t="s">
        <v>242</v>
      </c>
      <c r="B97" s="16" t="s">
        <v>243</v>
      </c>
      <c r="C97" s="15" t="s">
        <v>18</v>
      </c>
      <c r="D97" s="15" t="s">
        <v>19</v>
      </c>
      <c r="E97" s="17">
        <v>1</v>
      </c>
      <c r="F97" s="18">
        <v>1</v>
      </c>
      <c r="G97" s="18">
        <f t="shared" si="3"/>
        <v>1</v>
      </c>
    </row>
    <row r="98" spans="1:7" ht="15" customHeight="1">
      <c r="A98" s="1"/>
      <c r="B98" s="1"/>
      <c r="C98" s="1"/>
      <c r="D98" s="1"/>
      <c r="E98" s="166" t="s">
        <v>225</v>
      </c>
      <c r="F98" s="166"/>
      <c r="G98" s="19">
        <f>SUM(G92:G97)</f>
        <v>9.75</v>
      </c>
    </row>
    <row r="99" spans="1:7" ht="15" customHeight="1">
      <c r="A99" s="169" t="s">
        <v>226</v>
      </c>
      <c r="B99" s="169"/>
      <c r="C99" s="11" t="s">
        <v>4</v>
      </c>
      <c r="D99" s="11" t="s">
        <v>213</v>
      </c>
      <c r="E99" s="11" t="s">
        <v>214</v>
      </c>
      <c r="F99" s="11" t="s">
        <v>215</v>
      </c>
      <c r="G99" s="11" t="s">
        <v>216</v>
      </c>
    </row>
    <row r="100" spans="1:7" ht="15" customHeight="1">
      <c r="A100" s="15" t="s">
        <v>426</v>
      </c>
      <c r="B100" s="16" t="s">
        <v>427</v>
      </c>
      <c r="C100" s="15" t="s">
        <v>18</v>
      </c>
      <c r="D100" s="15" t="s">
        <v>19</v>
      </c>
      <c r="E100" s="17">
        <v>1</v>
      </c>
      <c r="F100" s="18">
        <v>13.45</v>
      </c>
      <c r="G100" s="18">
        <f>TRUNC(TRUNC(E100,8)*F100,2)</f>
        <v>13.45</v>
      </c>
    </row>
    <row r="101" spans="1:7" ht="15" customHeight="1">
      <c r="A101" s="1"/>
      <c r="B101" s="1"/>
      <c r="C101" s="1"/>
      <c r="D101" s="1"/>
      <c r="E101" s="166" t="s">
        <v>229</v>
      </c>
      <c r="F101" s="166"/>
      <c r="G101" s="19">
        <f>SUM(G100:G100)</f>
        <v>13.45</v>
      </c>
    </row>
    <row r="102" spans="1:7" ht="15" customHeight="1">
      <c r="A102" s="169" t="s">
        <v>230</v>
      </c>
      <c r="B102" s="169"/>
      <c r="C102" s="11" t="s">
        <v>4</v>
      </c>
      <c r="D102" s="11" t="s">
        <v>213</v>
      </c>
      <c r="E102" s="11" t="s">
        <v>214</v>
      </c>
      <c r="F102" s="11" t="s">
        <v>215</v>
      </c>
      <c r="G102" s="11" t="s">
        <v>216</v>
      </c>
    </row>
    <row r="103" spans="1:7" ht="21" customHeight="1">
      <c r="A103" s="15" t="s">
        <v>433</v>
      </c>
      <c r="B103" s="16" t="s">
        <v>434</v>
      </c>
      <c r="C103" s="15" t="s">
        <v>18</v>
      </c>
      <c r="D103" s="15" t="s">
        <v>19</v>
      </c>
      <c r="E103" s="17">
        <v>1</v>
      </c>
      <c r="F103" s="18">
        <v>0.28000000000000003</v>
      </c>
      <c r="G103" s="18">
        <f>TRUNC(TRUNC(E103,8)*F103,2)</f>
        <v>0.28000000000000003</v>
      </c>
    </row>
    <row r="104" spans="1:7" ht="15" customHeight="1">
      <c r="A104" s="1"/>
      <c r="B104" s="1"/>
      <c r="C104" s="1"/>
      <c r="D104" s="1"/>
      <c r="E104" s="166" t="s">
        <v>233</v>
      </c>
      <c r="F104" s="166"/>
      <c r="G104" s="19">
        <f>SUM(G103:G103)</f>
        <v>0.28000000000000003</v>
      </c>
    </row>
    <row r="105" spans="1:7" ht="15" customHeight="1">
      <c r="A105" s="1"/>
      <c r="B105" s="1"/>
      <c r="C105" s="1"/>
      <c r="D105" s="1"/>
      <c r="E105" s="167" t="s">
        <v>234</v>
      </c>
      <c r="F105" s="167"/>
      <c r="G105" s="20">
        <f>ROUND(SUM(G98,G101,G104),2)</f>
        <v>23.48</v>
      </c>
    </row>
  </sheetData>
  <mergeCells count="67">
    <mergeCell ref="A1:G1"/>
    <mergeCell ref="E2:G2"/>
    <mergeCell ref="A3:G3"/>
    <mergeCell ref="A4:B4"/>
    <mergeCell ref="E11:F11"/>
    <mergeCell ref="A12:B12"/>
    <mergeCell ref="E14:F14"/>
    <mergeCell ref="A15:B15"/>
    <mergeCell ref="E17:F17"/>
    <mergeCell ref="E18:F18"/>
    <mergeCell ref="E19:G19"/>
    <mergeCell ref="A20:G20"/>
    <mergeCell ref="A21:B21"/>
    <mergeCell ref="E23:F23"/>
    <mergeCell ref="E24:F24"/>
    <mergeCell ref="E25:G25"/>
    <mergeCell ref="A26:G26"/>
    <mergeCell ref="A27:B27"/>
    <mergeCell ref="E29:F29"/>
    <mergeCell ref="E30:F30"/>
    <mergeCell ref="E31:G31"/>
    <mergeCell ref="A32:G32"/>
    <mergeCell ref="A33:B33"/>
    <mergeCell ref="E35:F35"/>
    <mergeCell ref="E36:F36"/>
    <mergeCell ref="E37:G37"/>
    <mergeCell ref="A38:G38"/>
    <mergeCell ref="A39:B39"/>
    <mergeCell ref="E41:F41"/>
    <mergeCell ref="E42:F42"/>
    <mergeCell ref="E43:G43"/>
    <mergeCell ref="A44:G44"/>
    <mergeCell ref="A45:B45"/>
    <mergeCell ref="E47:F47"/>
    <mergeCell ref="E48:F48"/>
    <mergeCell ref="E49:G49"/>
    <mergeCell ref="A50:G50"/>
    <mergeCell ref="A51:B51"/>
    <mergeCell ref="E53:F53"/>
    <mergeCell ref="E54:F54"/>
    <mergeCell ref="E55:G55"/>
    <mergeCell ref="A56:G56"/>
    <mergeCell ref="A57:B57"/>
    <mergeCell ref="E64:F64"/>
    <mergeCell ref="A65:B65"/>
    <mergeCell ref="E67:F67"/>
    <mergeCell ref="A68:B68"/>
    <mergeCell ref="E70:F70"/>
    <mergeCell ref="E71:F71"/>
    <mergeCell ref="E72:G72"/>
    <mergeCell ref="A73:G73"/>
    <mergeCell ref="A74:B74"/>
    <mergeCell ref="E81:F81"/>
    <mergeCell ref="A82:B82"/>
    <mergeCell ref="E84:F84"/>
    <mergeCell ref="A85:B85"/>
    <mergeCell ref="E87:F87"/>
    <mergeCell ref="E88:F88"/>
    <mergeCell ref="E89:G89"/>
    <mergeCell ref="A90:G90"/>
    <mergeCell ref="E104:F104"/>
    <mergeCell ref="E105:F105"/>
    <mergeCell ref="A91:B91"/>
    <mergeCell ref="E98:F98"/>
    <mergeCell ref="A99:B99"/>
    <mergeCell ref="E101:F101"/>
    <mergeCell ref="A102:B102"/>
  </mergeCells>
  <pageMargins left="0.5" right="0.5" top="0.5" bottom="0.5" header="0" footer="0"/>
  <pageSetup paperSize="9" scale="8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K48"/>
  <sheetViews>
    <sheetView workbookViewId="0">
      <selection sqref="A1:K1"/>
    </sheetView>
  </sheetViews>
  <sheetFormatPr defaultRowHeight="14.4"/>
  <cols>
    <col min="1" max="1" width="9.33203125" customWidth="1"/>
    <col min="2" max="2" width="68.6640625" customWidth="1"/>
    <col min="3" max="3" width="9.33203125" customWidth="1"/>
    <col min="4" max="4" width="10.33203125" customWidth="1"/>
    <col min="5" max="5" width="9.33203125" customWidth="1"/>
    <col min="6" max="8" width="12.44140625" customWidth="1"/>
    <col min="9" max="10" width="8.6640625" customWidth="1"/>
    <col min="11" max="11" width="4.6640625" customWidth="1"/>
  </cols>
  <sheetData>
    <row r="1" spans="1:11" ht="30" customHeight="1">
      <c r="A1" s="171" t="s">
        <v>599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</row>
    <row r="2" spans="1:11" ht="10.050000000000001" customHeight="1">
      <c r="A2" s="1"/>
      <c r="B2" s="140" t="s">
        <v>0</v>
      </c>
      <c r="C2" s="140"/>
      <c r="D2" s="1"/>
      <c r="E2" s="1"/>
      <c r="F2" s="1"/>
      <c r="G2" s="1"/>
      <c r="H2" s="1"/>
      <c r="I2" s="1"/>
      <c r="J2" s="1"/>
      <c r="K2" s="1"/>
    </row>
    <row r="3" spans="1:11" ht="22.05" customHeight="1">
      <c r="A3" s="21" t="s">
        <v>2</v>
      </c>
      <c r="B3" s="22" t="s">
        <v>3</v>
      </c>
      <c r="C3" s="21" t="s">
        <v>4</v>
      </c>
      <c r="D3" s="21" t="s">
        <v>435</v>
      </c>
      <c r="E3" s="21" t="s">
        <v>201</v>
      </c>
      <c r="F3" s="21" t="s">
        <v>6</v>
      </c>
      <c r="G3" s="21" t="s">
        <v>215</v>
      </c>
      <c r="H3" s="21" t="s">
        <v>436</v>
      </c>
      <c r="I3" s="21" t="s">
        <v>437</v>
      </c>
      <c r="J3" s="21" t="s">
        <v>438</v>
      </c>
      <c r="K3" s="21" t="s">
        <v>439</v>
      </c>
    </row>
    <row r="4" spans="1:11" ht="36" customHeight="1">
      <c r="A4" s="23" t="s">
        <v>21</v>
      </c>
      <c r="B4" s="24" t="s">
        <v>22</v>
      </c>
      <c r="C4" s="23" t="s">
        <v>18</v>
      </c>
      <c r="D4" s="23" t="s">
        <v>349</v>
      </c>
      <c r="E4" s="23" t="s">
        <v>19</v>
      </c>
      <c r="F4" s="25">
        <v>3960</v>
      </c>
      <c r="G4" s="26">
        <v>27.93</v>
      </c>
      <c r="H4" s="26">
        <f t="shared" ref="H4:H44" si="0">ROUND(F4*G4,2)</f>
        <v>110602.8</v>
      </c>
      <c r="I4" s="27" t="e">
        <f t="shared" ref="I4:I44" si="1">H4/VALOR_TOTAL*100</f>
        <v>#REF!</v>
      </c>
      <c r="J4" s="27" t="e">
        <f>I4</f>
        <v>#REF!</v>
      </c>
      <c r="K4" s="23" t="e">
        <f t="shared" ref="K4:K44" si="2">IF(J4&lt;=50,"A",IF(J4&lt;=80,"B","C"))</f>
        <v>#REF!</v>
      </c>
    </row>
    <row r="5" spans="1:11" ht="19.95" customHeight="1">
      <c r="A5" s="23" t="s">
        <v>150</v>
      </c>
      <c r="B5" s="24" t="s">
        <v>329</v>
      </c>
      <c r="C5" s="23" t="s">
        <v>34</v>
      </c>
      <c r="D5" s="23" t="s">
        <v>267</v>
      </c>
      <c r="E5" s="23" t="s">
        <v>35</v>
      </c>
      <c r="F5" s="25">
        <v>1</v>
      </c>
      <c r="G5" s="26">
        <v>98770.65</v>
      </c>
      <c r="H5" s="26">
        <f t="shared" si="0"/>
        <v>98770.65</v>
      </c>
      <c r="I5" s="27" t="e">
        <f t="shared" si="1"/>
        <v>#REF!</v>
      </c>
      <c r="J5" s="27" t="e">
        <f t="shared" ref="J5:J44" si="3">I5+J4</f>
        <v>#REF!</v>
      </c>
      <c r="K5" s="23" t="e">
        <f t="shared" si="2"/>
        <v>#REF!</v>
      </c>
    </row>
    <row r="6" spans="1:11" ht="36" customHeight="1">
      <c r="A6" s="23" t="s">
        <v>24</v>
      </c>
      <c r="B6" s="24" t="s">
        <v>25</v>
      </c>
      <c r="C6" s="23" t="s">
        <v>18</v>
      </c>
      <c r="D6" s="23" t="s">
        <v>349</v>
      </c>
      <c r="E6" s="23" t="s">
        <v>19</v>
      </c>
      <c r="F6" s="25">
        <v>3960</v>
      </c>
      <c r="G6" s="26">
        <v>24.3</v>
      </c>
      <c r="H6" s="26">
        <f t="shared" si="0"/>
        <v>96228</v>
      </c>
      <c r="I6" s="27" t="e">
        <f t="shared" si="1"/>
        <v>#REF!</v>
      </c>
      <c r="J6" s="27" t="e">
        <f t="shared" si="3"/>
        <v>#REF!</v>
      </c>
      <c r="K6" s="23" t="e">
        <f t="shared" si="2"/>
        <v>#REF!</v>
      </c>
    </row>
    <row r="7" spans="1:11" ht="19.95" customHeight="1">
      <c r="A7" s="23" t="s">
        <v>41</v>
      </c>
      <c r="B7" s="24" t="s">
        <v>42</v>
      </c>
      <c r="C7" s="23" t="s">
        <v>34</v>
      </c>
      <c r="D7" s="23" t="s">
        <v>230</v>
      </c>
      <c r="E7" s="23" t="s">
        <v>39</v>
      </c>
      <c r="F7" s="25">
        <v>12</v>
      </c>
      <c r="G7" s="26">
        <v>7550.36</v>
      </c>
      <c r="H7" s="26">
        <f t="shared" si="0"/>
        <v>90604.32</v>
      </c>
      <c r="I7" s="27" t="e">
        <f t="shared" si="1"/>
        <v>#REF!</v>
      </c>
      <c r="J7" s="27" t="e">
        <f t="shared" si="3"/>
        <v>#REF!</v>
      </c>
      <c r="K7" s="23" t="e">
        <f t="shared" si="2"/>
        <v>#REF!</v>
      </c>
    </row>
    <row r="8" spans="1:11" ht="19.95" customHeight="1">
      <c r="A8" s="23" t="s">
        <v>131</v>
      </c>
      <c r="B8" s="24" t="s">
        <v>132</v>
      </c>
      <c r="C8" s="23" t="s">
        <v>34</v>
      </c>
      <c r="D8" s="23" t="s">
        <v>230</v>
      </c>
      <c r="E8" s="23" t="s">
        <v>133</v>
      </c>
      <c r="F8" s="25">
        <v>12</v>
      </c>
      <c r="G8" s="26">
        <v>3569</v>
      </c>
      <c r="H8" s="26">
        <f t="shared" si="0"/>
        <v>42828</v>
      </c>
      <c r="I8" s="27" t="e">
        <f t="shared" si="1"/>
        <v>#REF!</v>
      </c>
      <c r="J8" s="27" t="e">
        <f t="shared" si="3"/>
        <v>#REF!</v>
      </c>
      <c r="K8" s="23" t="e">
        <f t="shared" si="2"/>
        <v>#REF!</v>
      </c>
    </row>
    <row r="9" spans="1:11" ht="15" customHeight="1">
      <c r="A9" s="23" t="s">
        <v>27</v>
      </c>
      <c r="B9" s="24" t="s">
        <v>28</v>
      </c>
      <c r="C9" s="23" t="s">
        <v>18</v>
      </c>
      <c r="D9" s="23" t="s">
        <v>230</v>
      </c>
      <c r="E9" s="23" t="s">
        <v>19</v>
      </c>
      <c r="F9" s="25">
        <v>960</v>
      </c>
      <c r="G9" s="26">
        <v>27.48</v>
      </c>
      <c r="H9" s="26">
        <f t="shared" si="0"/>
        <v>26380.799999999999</v>
      </c>
      <c r="I9" s="27" t="e">
        <f t="shared" si="1"/>
        <v>#REF!</v>
      </c>
      <c r="J9" s="27" t="e">
        <f t="shared" si="3"/>
        <v>#REF!</v>
      </c>
      <c r="K9" s="23" t="e">
        <f t="shared" si="2"/>
        <v>#REF!</v>
      </c>
    </row>
    <row r="10" spans="1:11" ht="36" customHeight="1">
      <c r="A10" s="23" t="s">
        <v>16</v>
      </c>
      <c r="B10" s="24" t="s">
        <v>17</v>
      </c>
      <c r="C10" s="23" t="s">
        <v>18</v>
      </c>
      <c r="D10" s="23" t="s">
        <v>349</v>
      </c>
      <c r="E10" s="23" t="s">
        <v>19</v>
      </c>
      <c r="F10" s="25">
        <v>144</v>
      </c>
      <c r="G10" s="26">
        <v>124.1</v>
      </c>
      <c r="H10" s="26">
        <f t="shared" si="0"/>
        <v>17870.400000000001</v>
      </c>
      <c r="I10" s="27" t="e">
        <f t="shared" si="1"/>
        <v>#REF!</v>
      </c>
      <c r="J10" s="27" t="e">
        <f t="shared" si="3"/>
        <v>#REF!</v>
      </c>
      <c r="K10" s="23" t="e">
        <f t="shared" si="2"/>
        <v>#REF!</v>
      </c>
    </row>
    <row r="11" spans="1:11" ht="19.95" customHeight="1">
      <c r="A11" s="23" t="s">
        <v>71</v>
      </c>
      <c r="B11" s="24" t="s">
        <v>287</v>
      </c>
      <c r="C11" s="23" t="s">
        <v>34</v>
      </c>
      <c r="D11" s="23" t="s">
        <v>267</v>
      </c>
      <c r="E11" s="23" t="s">
        <v>73</v>
      </c>
      <c r="F11" s="25">
        <v>20</v>
      </c>
      <c r="G11" s="26">
        <v>762.53</v>
      </c>
      <c r="H11" s="26">
        <f t="shared" si="0"/>
        <v>15250.6</v>
      </c>
      <c r="I11" s="27" t="e">
        <f t="shared" si="1"/>
        <v>#REF!</v>
      </c>
      <c r="J11" s="27" t="e">
        <f t="shared" si="3"/>
        <v>#REF!</v>
      </c>
      <c r="K11" s="23" t="e">
        <f t="shared" si="2"/>
        <v>#REF!</v>
      </c>
    </row>
    <row r="12" spans="1:11" ht="19.95" customHeight="1">
      <c r="A12" s="23" t="s">
        <v>78</v>
      </c>
      <c r="B12" s="24" t="s">
        <v>291</v>
      </c>
      <c r="C12" s="23" t="s">
        <v>34</v>
      </c>
      <c r="D12" s="23" t="s">
        <v>267</v>
      </c>
      <c r="E12" s="23" t="s">
        <v>35</v>
      </c>
      <c r="F12" s="25">
        <v>8</v>
      </c>
      <c r="G12" s="26">
        <v>1771.2</v>
      </c>
      <c r="H12" s="26">
        <f t="shared" si="0"/>
        <v>14169.6</v>
      </c>
      <c r="I12" s="27" t="e">
        <f t="shared" si="1"/>
        <v>#REF!</v>
      </c>
      <c r="J12" s="27" t="e">
        <f t="shared" si="3"/>
        <v>#REF!</v>
      </c>
      <c r="K12" s="23" t="e">
        <f t="shared" si="2"/>
        <v>#REF!</v>
      </c>
    </row>
    <row r="13" spans="1:11" ht="19.95" customHeight="1">
      <c r="A13" s="23" t="s">
        <v>192</v>
      </c>
      <c r="B13" s="24" t="s">
        <v>383</v>
      </c>
      <c r="C13" s="23" t="s">
        <v>34</v>
      </c>
      <c r="D13" s="23" t="s">
        <v>267</v>
      </c>
      <c r="E13" s="23" t="s">
        <v>35</v>
      </c>
      <c r="F13" s="25">
        <v>1</v>
      </c>
      <c r="G13" s="26">
        <v>10762.39</v>
      </c>
      <c r="H13" s="26">
        <f t="shared" si="0"/>
        <v>10762.39</v>
      </c>
      <c r="I13" s="27" t="e">
        <f t="shared" si="1"/>
        <v>#REF!</v>
      </c>
      <c r="J13" s="27" t="e">
        <f t="shared" si="3"/>
        <v>#REF!</v>
      </c>
      <c r="K13" s="23" t="e">
        <f t="shared" si="2"/>
        <v>#REF!</v>
      </c>
    </row>
    <row r="14" spans="1:11" ht="19.95" customHeight="1">
      <c r="A14" s="23" t="s">
        <v>135</v>
      </c>
      <c r="B14" s="24" t="s">
        <v>136</v>
      </c>
      <c r="C14" s="23" t="s">
        <v>34</v>
      </c>
      <c r="D14" s="23" t="s">
        <v>230</v>
      </c>
      <c r="E14" s="23" t="s">
        <v>39</v>
      </c>
      <c r="F14" s="25">
        <v>84</v>
      </c>
      <c r="G14" s="26">
        <v>126</v>
      </c>
      <c r="H14" s="26">
        <f t="shared" si="0"/>
        <v>10584</v>
      </c>
      <c r="I14" s="27" t="e">
        <f t="shared" si="1"/>
        <v>#REF!</v>
      </c>
      <c r="J14" s="27" t="e">
        <f t="shared" si="3"/>
        <v>#REF!</v>
      </c>
      <c r="K14" s="23" t="e">
        <f t="shared" si="2"/>
        <v>#REF!</v>
      </c>
    </row>
    <row r="15" spans="1:11" ht="19.95" customHeight="1">
      <c r="A15" s="23" t="s">
        <v>166</v>
      </c>
      <c r="B15" s="24" t="s">
        <v>167</v>
      </c>
      <c r="C15" s="23" t="s">
        <v>34</v>
      </c>
      <c r="D15" s="23" t="s">
        <v>230</v>
      </c>
      <c r="E15" s="23" t="s">
        <v>39</v>
      </c>
      <c r="F15" s="25">
        <v>3</v>
      </c>
      <c r="G15" s="26">
        <v>3315</v>
      </c>
      <c r="H15" s="26">
        <f t="shared" si="0"/>
        <v>9945</v>
      </c>
      <c r="I15" s="27" t="e">
        <f t="shared" si="1"/>
        <v>#REF!</v>
      </c>
      <c r="J15" s="27" t="e">
        <f t="shared" si="3"/>
        <v>#REF!</v>
      </c>
      <c r="K15" s="23" t="e">
        <f t="shared" si="2"/>
        <v>#REF!</v>
      </c>
    </row>
    <row r="16" spans="1:11" ht="19.95" customHeight="1">
      <c r="A16" s="23" t="s">
        <v>155</v>
      </c>
      <c r="B16" s="24" t="s">
        <v>156</v>
      </c>
      <c r="C16" s="23" t="s">
        <v>157</v>
      </c>
      <c r="D16" s="23" t="s">
        <v>230</v>
      </c>
      <c r="E16" s="23" t="s">
        <v>158</v>
      </c>
      <c r="F16" s="25">
        <v>24</v>
      </c>
      <c r="G16" s="26">
        <v>398.96</v>
      </c>
      <c r="H16" s="26">
        <f t="shared" si="0"/>
        <v>9575.0400000000009</v>
      </c>
      <c r="I16" s="27" t="e">
        <f t="shared" si="1"/>
        <v>#REF!</v>
      </c>
      <c r="J16" s="27" t="e">
        <f t="shared" si="3"/>
        <v>#REF!</v>
      </c>
      <c r="K16" s="23" t="e">
        <f t="shared" si="2"/>
        <v>#REF!</v>
      </c>
    </row>
    <row r="17" spans="1:11" ht="19.95" customHeight="1">
      <c r="A17" s="23" t="s">
        <v>67</v>
      </c>
      <c r="B17" s="24" t="s">
        <v>285</v>
      </c>
      <c r="C17" s="23" t="s">
        <v>34</v>
      </c>
      <c r="D17" s="23" t="s">
        <v>267</v>
      </c>
      <c r="E17" s="23" t="s">
        <v>69</v>
      </c>
      <c r="F17" s="25">
        <v>20</v>
      </c>
      <c r="G17" s="26">
        <v>397.76</v>
      </c>
      <c r="H17" s="26">
        <f t="shared" si="0"/>
        <v>7955.2</v>
      </c>
      <c r="I17" s="27" t="e">
        <f t="shared" si="1"/>
        <v>#REF!</v>
      </c>
      <c r="J17" s="27" t="e">
        <f t="shared" si="3"/>
        <v>#REF!</v>
      </c>
      <c r="K17" s="23" t="e">
        <f t="shared" si="2"/>
        <v>#REF!</v>
      </c>
    </row>
    <row r="18" spans="1:11" ht="15" customHeight="1">
      <c r="A18" s="23" t="s">
        <v>163</v>
      </c>
      <c r="B18" s="24" t="s">
        <v>164</v>
      </c>
      <c r="C18" s="23" t="s">
        <v>157</v>
      </c>
      <c r="D18" s="23" t="s">
        <v>230</v>
      </c>
      <c r="E18" s="23" t="s">
        <v>158</v>
      </c>
      <c r="F18" s="25">
        <v>32</v>
      </c>
      <c r="G18" s="26">
        <v>227.4</v>
      </c>
      <c r="H18" s="26">
        <f t="shared" si="0"/>
        <v>7276.8</v>
      </c>
      <c r="I18" s="27" t="e">
        <f t="shared" si="1"/>
        <v>#REF!</v>
      </c>
      <c r="J18" s="27" t="e">
        <f t="shared" si="3"/>
        <v>#REF!</v>
      </c>
      <c r="K18" s="23" t="e">
        <f t="shared" si="2"/>
        <v>#REF!</v>
      </c>
    </row>
    <row r="19" spans="1:11" ht="19.95" customHeight="1">
      <c r="A19" s="23" t="s">
        <v>55</v>
      </c>
      <c r="B19" s="24" t="s">
        <v>277</v>
      </c>
      <c r="C19" s="23" t="s">
        <v>34</v>
      </c>
      <c r="D19" s="23" t="s">
        <v>267</v>
      </c>
      <c r="E19" s="23" t="s">
        <v>35</v>
      </c>
      <c r="F19" s="25">
        <v>224</v>
      </c>
      <c r="G19" s="26">
        <v>23.46</v>
      </c>
      <c r="H19" s="26">
        <f t="shared" si="0"/>
        <v>5255.04</v>
      </c>
      <c r="I19" s="27" t="e">
        <f t="shared" si="1"/>
        <v>#REF!</v>
      </c>
      <c r="J19" s="27" t="e">
        <f t="shared" si="3"/>
        <v>#REF!</v>
      </c>
      <c r="K19" s="23" t="e">
        <f t="shared" si="2"/>
        <v>#REF!</v>
      </c>
    </row>
    <row r="20" spans="1:11" ht="19.95" customHeight="1">
      <c r="A20" s="23" t="s">
        <v>128</v>
      </c>
      <c r="B20" s="24" t="s">
        <v>129</v>
      </c>
      <c r="C20" s="23" t="s">
        <v>34</v>
      </c>
      <c r="D20" s="23" t="s">
        <v>267</v>
      </c>
      <c r="E20" s="23" t="s">
        <v>106</v>
      </c>
      <c r="F20" s="25">
        <v>681.6</v>
      </c>
      <c r="G20" s="26">
        <v>7.43</v>
      </c>
      <c r="H20" s="26">
        <f t="shared" si="0"/>
        <v>5064.29</v>
      </c>
      <c r="I20" s="27" t="e">
        <f t="shared" si="1"/>
        <v>#REF!</v>
      </c>
      <c r="J20" s="27" t="e">
        <f t="shared" si="3"/>
        <v>#REF!</v>
      </c>
      <c r="K20" s="23" t="e">
        <f t="shared" si="2"/>
        <v>#REF!</v>
      </c>
    </row>
    <row r="21" spans="1:11" ht="19.95" customHeight="1">
      <c r="A21" s="23" t="s">
        <v>160</v>
      </c>
      <c r="B21" s="24" t="s">
        <v>161</v>
      </c>
      <c r="C21" s="23" t="s">
        <v>18</v>
      </c>
      <c r="D21" s="23" t="s">
        <v>230</v>
      </c>
      <c r="E21" s="23" t="s">
        <v>35</v>
      </c>
      <c r="F21" s="25">
        <v>8</v>
      </c>
      <c r="G21" s="26">
        <v>208.46</v>
      </c>
      <c r="H21" s="26">
        <f t="shared" si="0"/>
        <v>1667.68</v>
      </c>
      <c r="I21" s="27" t="e">
        <f t="shared" si="1"/>
        <v>#REF!</v>
      </c>
      <c r="J21" s="27" t="e">
        <f t="shared" si="3"/>
        <v>#REF!</v>
      </c>
      <c r="K21" s="23" t="e">
        <f t="shared" si="2"/>
        <v>#REF!</v>
      </c>
    </row>
    <row r="22" spans="1:11" ht="19.95" customHeight="1">
      <c r="A22" s="23" t="s">
        <v>49</v>
      </c>
      <c r="B22" s="24" t="s">
        <v>273</v>
      </c>
      <c r="C22" s="23" t="s">
        <v>34</v>
      </c>
      <c r="D22" s="23" t="s">
        <v>267</v>
      </c>
      <c r="E22" s="23" t="s">
        <v>35</v>
      </c>
      <c r="F22" s="25">
        <v>4</v>
      </c>
      <c r="G22" s="26">
        <v>334.36</v>
      </c>
      <c r="H22" s="26">
        <f t="shared" si="0"/>
        <v>1337.44</v>
      </c>
      <c r="I22" s="27" t="e">
        <f t="shared" si="1"/>
        <v>#REF!</v>
      </c>
      <c r="J22" s="27" t="e">
        <f t="shared" si="3"/>
        <v>#REF!</v>
      </c>
      <c r="K22" s="23" t="e">
        <f t="shared" si="2"/>
        <v>#REF!</v>
      </c>
    </row>
    <row r="23" spans="1:11" ht="19.95" customHeight="1">
      <c r="A23" s="23" t="s">
        <v>32</v>
      </c>
      <c r="B23" s="24" t="s">
        <v>33</v>
      </c>
      <c r="C23" s="23" t="s">
        <v>34</v>
      </c>
      <c r="D23" s="23" t="s">
        <v>263</v>
      </c>
      <c r="E23" s="23" t="s">
        <v>35</v>
      </c>
      <c r="F23" s="25">
        <v>5</v>
      </c>
      <c r="G23" s="26">
        <v>266</v>
      </c>
      <c r="H23" s="26">
        <f t="shared" si="0"/>
        <v>1330</v>
      </c>
      <c r="I23" s="27" t="e">
        <f t="shared" si="1"/>
        <v>#REF!</v>
      </c>
      <c r="J23" s="27" t="e">
        <f t="shared" si="3"/>
        <v>#REF!</v>
      </c>
      <c r="K23" s="23" t="e">
        <f t="shared" si="2"/>
        <v>#REF!</v>
      </c>
    </row>
    <row r="24" spans="1:11" ht="19.95" customHeight="1">
      <c r="A24" s="23" t="s">
        <v>108</v>
      </c>
      <c r="B24" s="24" t="s">
        <v>309</v>
      </c>
      <c r="C24" s="23" t="s">
        <v>34</v>
      </c>
      <c r="D24" s="23" t="s">
        <v>267</v>
      </c>
      <c r="E24" s="23" t="s">
        <v>35</v>
      </c>
      <c r="F24" s="25">
        <v>23</v>
      </c>
      <c r="G24" s="26">
        <v>52.7</v>
      </c>
      <c r="H24" s="26">
        <f t="shared" si="0"/>
        <v>1212.0999999999999</v>
      </c>
      <c r="I24" s="27" t="e">
        <f t="shared" si="1"/>
        <v>#REF!</v>
      </c>
      <c r="J24" s="27" t="e">
        <f t="shared" si="3"/>
        <v>#REF!</v>
      </c>
      <c r="K24" s="23" t="e">
        <f t="shared" si="2"/>
        <v>#REF!</v>
      </c>
    </row>
    <row r="25" spans="1:11" ht="19.95" customHeight="1">
      <c r="A25" s="23" t="s">
        <v>58</v>
      </c>
      <c r="B25" s="24" t="s">
        <v>279</v>
      </c>
      <c r="C25" s="23" t="s">
        <v>34</v>
      </c>
      <c r="D25" s="23" t="s">
        <v>267</v>
      </c>
      <c r="E25" s="23" t="s">
        <v>35</v>
      </c>
      <c r="F25" s="25">
        <v>48</v>
      </c>
      <c r="G25" s="26">
        <v>22.74</v>
      </c>
      <c r="H25" s="26">
        <f t="shared" si="0"/>
        <v>1091.52</v>
      </c>
      <c r="I25" s="27" t="e">
        <f t="shared" si="1"/>
        <v>#REF!</v>
      </c>
      <c r="J25" s="27" t="e">
        <f t="shared" si="3"/>
        <v>#REF!</v>
      </c>
      <c r="K25" s="23" t="e">
        <f t="shared" si="2"/>
        <v>#REF!</v>
      </c>
    </row>
    <row r="26" spans="1:11" ht="19.95" customHeight="1">
      <c r="A26" s="23" t="s">
        <v>117</v>
      </c>
      <c r="B26" s="24" t="s">
        <v>315</v>
      </c>
      <c r="C26" s="23" t="s">
        <v>34</v>
      </c>
      <c r="D26" s="23" t="s">
        <v>267</v>
      </c>
      <c r="E26" s="23" t="s">
        <v>35</v>
      </c>
      <c r="F26" s="25">
        <v>14</v>
      </c>
      <c r="G26" s="26">
        <v>72.98</v>
      </c>
      <c r="H26" s="26">
        <f t="shared" si="0"/>
        <v>1021.72</v>
      </c>
      <c r="I26" s="27" t="e">
        <f t="shared" si="1"/>
        <v>#REF!</v>
      </c>
      <c r="J26" s="27" t="e">
        <f t="shared" si="3"/>
        <v>#REF!</v>
      </c>
      <c r="K26" s="23" t="e">
        <f t="shared" si="2"/>
        <v>#REF!</v>
      </c>
    </row>
    <row r="27" spans="1:11" ht="15" customHeight="1">
      <c r="A27" s="23" t="s">
        <v>81</v>
      </c>
      <c r="B27" s="24" t="s">
        <v>293</v>
      </c>
      <c r="C27" s="23" t="s">
        <v>18</v>
      </c>
      <c r="D27" s="23" t="s">
        <v>267</v>
      </c>
      <c r="E27" s="23" t="s">
        <v>83</v>
      </c>
      <c r="F27" s="25">
        <v>50</v>
      </c>
      <c r="G27" s="26">
        <v>18.34</v>
      </c>
      <c r="H27" s="26">
        <f t="shared" si="0"/>
        <v>917</v>
      </c>
      <c r="I27" s="27" t="e">
        <f t="shared" si="1"/>
        <v>#REF!</v>
      </c>
      <c r="J27" s="27" t="e">
        <f t="shared" si="3"/>
        <v>#REF!</v>
      </c>
      <c r="K27" s="23" t="e">
        <f t="shared" si="2"/>
        <v>#REF!</v>
      </c>
    </row>
    <row r="28" spans="1:11" ht="19.95" customHeight="1">
      <c r="A28" s="23" t="s">
        <v>123</v>
      </c>
      <c r="B28" s="24" t="s">
        <v>124</v>
      </c>
      <c r="C28" s="23" t="s">
        <v>34</v>
      </c>
      <c r="D28" s="23" t="s">
        <v>267</v>
      </c>
      <c r="E28" s="23" t="s">
        <v>35</v>
      </c>
      <c r="F28" s="25">
        <v>120</v>
      </c>
      <c r="G28" s="26">
        <v>6.96</v>
      </c>
      <c r="H28" s="26">
        <f t="shared" si="0"/>
        <v>835.2</v>
      </c>
      <c r="I28" s="27" t="e">
        <f t="shared" si="1"/>
        <v>#REF!</v>
      </c>
      <c r="J28" s="27" t="e">
        <f t="shared" si="3"/>
        <v>#REF!</v>
      </c>
      <c r="K28" s="23" t="e">
        <f t="shared" si="2"/>
        <v>#REF!</v>
      </c>
    </row>
    <row r="29" spans="1:11" ht="19.95" customHeight="1">
      <c r="A29" s="23" t="s">
        <v>37</v>
      </c>
      <c r="B29" s="24" t="s">
        <v>38</v>
      </c>
      <c r="C29" s="23" t="s">
        <v>34</v>
      </c>
      <c r="D29" s="23" t="s">
        <v>267</v>
      </c>
      <c r="E29" s="23" t="s">
        <v>39</v>
      </c>
      <c r="F29" s="25">
        <v>1</v>
      </c>
      <c r="G29" s="26">
        <v>740</v>
      </c>
      <c r="H29" s="26">
        <f t="shared" si="0"/>
        <v>740</v>
      </c>
      <c r="I29" s="27" t="e">
        <f t="shared" si="1"/>
        <v>#REF!</v>
      </c>
      <c r="J29" s="27" t="e">
        <f t="shared" si="3"/>
        <v>#REF!</v>
      </c>
      <c r="K29" s="23" t="e">
        <f t="shared" si="2"/>
        <v>#REF!</v>
      </c>
    </row>
    <row r="30" spans="1:11" ht="19.95" customHeight="1">
      <c r="A30" s="23" t="s">
        <v>52</v>
      </c>
      <c r="B30" s="24" t="s">
        <v>275</v>
      </c>
      <c r="C30" s="23" t="s">
        <v>34</v>
      </c>
      <c r="D30" s="23" t="s">
        <v>267</v>
      </c>
      <c r="E30" s="23" t="s">
        <v>35</v>
      </c>
      <c r="F30" s="25">
        <v>4</v>
      </c>
      <c r="G30" s="26">
        <v>161.81</v>
      </c>
      <c r="H30" s="26">
        <f t="shared" si="0"/>
        <v>647.24</v>
      </c>
      <c r="I30" s="27" t="e">
        <f t="shared" si="1"/>
        <v>#REF!</v>
      </c>
      <c r="J30" s="27" t="e">
        <f t="shared" si="3"/>
        <v>#REF!</v>
      </c>
      <c r="K30" s="23" t="e">
        <f t="shared" si="2"/>
        <v>#REF!</v>
      </c>
    </row>
    <row r="31" spans="1:11" ht="19.95" customHeight="1">
      <c r="A31" s="23" t="s">
        <v>61</v>
      </c>
      <c r="B31" s="24" t="s">
        <v>281</v>
      </c>
      <c r="C31" s="23" t="s">
        <v>34</v>
      </c>
      <c r="D31" s="23" t="s">
        <v>267</v>
      </c>
      <c r="E31" s="23" t="s">
        <v>35</v>
      </c>
      <c r="F31" s="25">
        <v>24</v>
      </c>
      <c r="G31" s="26">
        <v>19.559999999999999</v>
      </c>
      <c r="H31" s="26">
        <f t="shared" si="0"/>
        <v>469.44</v>
      </c>
      <c r="I31" s="27" t="e">
        <f t="shared" si="1"/>
        <v>#REF!</v>
      </c>
      <c r="J31" s="27" t="e">
        <f t="shared" si="3"/>
        <v>#REF!</v>
      </c>
      <c r="K31" s="23" t="e">
        <f t="shared" si="2"/>
        <v>#REF!</v>
      </c>
    </row>
    <row r="32" spans="1:11" ht="19.95" customHeight="1">
      <c r="A32" s="23" t="s">
        <v>120</v>
      </c>
      <c r="B32" s="24" t="s">
        <v>317</v>
      </c>
      <c r="C32" s="23" t="s">
        <v>34</v>
      </c>
      <c r="D32" s="23" t="s">
        <v>267</v>
      </c>
      <c r="E32" s="23" t="s">
        <v>35</v>
      </c>
      <c r="F32" s="25">
        <v>7</v>
      </c>
      <c r="G32" s="26">
        <v>62.71</v>
      </c>
      <c r="H32" s="26">
        <f t="shared" si="0"/>
        <v>438.97</v>
      </c>
      <c r="I32" s="27" t="e">
        <f t="shared" si="1"/>
        <v>#REF!</v>
      </c>
      <c r="J32" s="27" t="e">
        <f t="shared" si="3"/>
        <v>#REF!</v>
      </c>
      <c r="K32" s="23" t="e">
        <f t="shared" si="2"/>
        <v>#REF!</v>
      </c>
    </row>
    <row r="33" spans="1:11" ht="19.95" customHeight="1">
      <c r="A33" s="23" t="s">
        <v>111</v>
      </c>
      <c r="B33" s="24" t="s">
        <v>311</v>
      </c>
      <c r="C33" s="23" t="s">
        <v>34</v>
      </c>
      <c r="D33" s="23" t="s">
        <v>267</v>
      </c>
      <c r="E33" s="23" t="s">
        <v>35</v>
      </c>
      <c r="F33" s="25">
        <v>7</v>
      </c>
      <c r="G33" s="26">
        <v>62.68</v>
      </c>
      <c r="H33" s="26">
        <f t="shared" si="0"/>
        <v>438.76</v>
      </c>
      <c r="I33" s="27" t="e">
        <f t="shared" si="1"/>
        <v>#REF!</v>
      </c>
      <c r="J33" s="27" t="e">
        <f t="shared" si="3"/>
        <v>#REF!</v>
      </c>
      <c r="K33" s="23" t="e">
        <f t="shared" si="2"/>
        <v>#REF!</v>
      </c>
    </row>
    <row r="34" spans="1:11" ht="19.95" customHeight="1">
      <c r="A34" s="23" t="s">
        <v>114</v>
      </c>
      <c r="B34" s="24" t="s">
        <v>313</v>
      </c>
      <c r="C34" s="23" t="s">
        <v>34</v>
      </c>
      <c r="D34" s="23" t="s">
        <v>267</v>
      </c>
      <c r="E34" s="23" t="s">
        <v>35</v>
      </c>
      <c r="F34" s="25">
        <v>7</v>
      </c>
      <c r="G34" s="26">
        <v>55.27</v>
      </c>
      <c r="H34" s="26">
        <f t="shared" si="0"/>
        <v>386.89</v>
      </c>
      <c r="I34" s="27" t="e">
        <f t="shared" si="1"/>
        <v>#REF!</v>
      </c>
      <c r="J34" s="27" t="e">
        <f t="shared" si="3"/>
        <v>#REF!</v>
      </c>
      <c r="K34" s="23" t="e">
        <f t="shared" si="2"/>
        <v>#REF!</v>
      </c>
    </row>
    <row r="35" spans="1:11" ht="19.95" customHeight="1">
      <c r="A35" s="23" t="s">
        <v>46</v>
      </c>
      <c r="B35" s="24" t="s">
        <v>271</v>
      </c>
      <c r="C35" s="23" t="s">
        <v>34</v>
      </c>
      <c r="D35" s="23" t="s">
        <v>267</v>
      </c>
      <c r="E35" s="23" t="s">
        <v>35</v>
      </c>
      <c r="F35" s="25">
        <v>2</v>
      </c>
      <c r="G35" s="26">
        <v>189.38</v>
      </c>
      <c r="H35" s="26">
        <f t="shared" si="0"/>
        <v>378.76</v>
      </c>
      <c r="I35" s="27" t="e">
        <f t="shared" si="1"/>
        <v>#REF!</v>
      </c>
      <c r="J35" s="27" t="e">
        <f t="shared" si="3"/>
        <v>#REF!</v>
      </c>
      <c r="K35" s="23" t="e">
        <f t="shared" si="2"/>
        <v>#REF!</v>
      </c>
    </row>
    <row r="36" spans="1:11" ht="15" customHeight="1">
      <c r="A36" s="23" t="s">
        <v>104</v>
      </c>
      <c r="B36" s="24" t="s">
        <v>307</v>
      </c>
      <c r="C36" s="23" t="s">
        <v>18</v>
      </c>
      <c r="D36" s="23" t="s">
        <v>267</v>
      </c>
      <c r="E36" s="23" t="s">
        <v>106</v>
      </c>
      <c r="F36" s="25">
        <v>27</v>
      </c>
      <c r="G36" s="26">
        <v>13.68</v>
      </c>
      <c r="H36" s="26">
        <f t="shared" si="0"/>
        <v>369.36</v>
      </c>
      <c r="I36" s="27" t="e">
        <f t="shared" si="1"/>
        <v>#REF!</v>
      </c>
      <c r="J36" s="27" t="e">
        <f t="shared" si="3"/>
        <v>#REF!</v>
      </c>
      <c r="K36" s="23" t="e">
        <f t="shared" si="2"/>
        <v>#REF!</v>
      </c>
    </row>
    <row r="37" spans="1:11" ht="15" customHeight="1">
      <c r="A37" s="23" t="s">
        <v>101</v>
      </c>
      <c r="B37" s="24" t="s">
        <v>305</v>
      </c>
      <c r="C37" s="23" t="s">
        <v>18</v>
      </c>
      <c r="D37" s="23" t="s">
        <v>267</v>
      </c>
      <c r="E37" s="23" t="s">
        <v>35</v>
      </c>
      <c r="F37" s="25">
        <v>8</v>
      </c>
      <c r="G37" s="26">
        <v>43.39</v>
      </c>
      <c r="H37" s="26">
        <f t="shared" si="0"/>
        <v>347.12</v>
      </c>
      <c r="I37" s="27" t="e">
        <f t="shared" si="1"/>
        <v>#REF!</v>
      </c>
      <c r="J37" s="27" t="e">
        <f t="shared" si="3"/>
        <v>#REF!</v>
      </c>
      <c r="K37" s="23" t="e">
        <f t="shared" si="2"/>
        <v>#REF!</v>
      </c>
    </row>
    <row r="38" spans="1:11" ht="15" customHeight="1">
      <c r="A38" s="23" t="s">
        <v>98</v>
      </c>
      <c r="B38" s="24" t="s">
        <v>303</v>
      </c>
      <c r="C38" s="23" t="s">
        <v>18</v>
      </c>
      <c r="D38" s="23" t="s">
        <v>267</v>
      </c>
      <c r="E38" s="23" t="s">
        <v>35</v>
      </c>
      <c r="F38" s="25">
        <v>120</v>
      </c>
      <c r="G38" s="26">
        <v>2.33</v>
      </c>
      <c r="H38" s="26">
        <f t="shared" si="0"/>
        <v>279.60000000000002</v>
      </c>
      <c r="I38" s="27" t="e">
        <f t="shared" si="1"/>
        <v>#REF!</v>
      </c>
      <c r="J38" s="27" t="e">
        <f t="shared" si="3"/>
        <v>#REF!</v>
      </c>
      <c r="K38" s="23" t="e">
        <f t="shared" si="2"/>
        <v>#REF!</v>
      </c>
    </row>
    <row r="39" spans="1:11" ht="19.95" customHeight="1">
      <c r="A39" s="23" t="s">
        <v>85</v>
      </c>
      <c r="B39" s="24" t="s">
        <v>295</v>
      </c>
      <c r="C39" s="23" t="s">
        <v>18</v>
      </c>
      <c r="D39" s="23" t="s">
        <v>267</v>
      </c>
      <c r="E39" s="23" t="s">
        <v>87</v>
      </c>
      <c r="F39" s="25">
        <v>100</v>
      </c>
      <c r="G39" s="26">
        <v>2.64</v>
      </c>
      <c r="H39" s="26">
        <f t="shared" si="0"/>
        <v>264</v>
      </c>
      <c r="I39" s="27" t="e">
        <f t="shared" si="1"/>
        <v>#REF!</v>
      </c>
      <c r="J39" s="27" t="e">
        <f t="shared" si="3"/>
        <v>#REF!</v>
      </c>
      <c r="K39" s="23" t="e">
        <f t="shared" si="2"/>
        <v>#REF!</v>
      </c>
    </row>
    <row r="40" spans="1:11" ht="19.95" customHeight="1">
      <c r="A40" s="23" t="s">
        <v>64</v>
      </c>
      <c r="B40" s="24" t="s">
        <v>283</v>
      </c>
      <c r="C40" s="23" t="s">
        <v>34</v>
      </c>
      <c r="D40" s="23" t="s">
        <v>267</v>
      </c>
      <c r="E40" s="23" t="s">
        <v>35</v>
      </c>
      <c r="F40" s="25">
        <v>8</v>
      </c>
      <c r="G40" s="26">
        <v>28.34</v>
      </c>
      <c r="H40" s="26">
        <f t="shared" si="0"/>
        <v>226.72</v>
      </c>
      <c r="I40" s="27" t="e">
        <f t="shared" si="1"/>
        <v>#REF!</v>
      </c>
      <c r="J40" s="27" t="e">
        <f t="shared" si="3"/>
        <v>#REF!</v>
      </c>
      <c r="K40" s="23" t="e">
        <f t="shared" si="2"/>
        <v>#REF!</v>
      </c>
    </row>
    <row r="41" spans="1:11" ht="19.95" customHeight="1">
      <c r="A41" s="23" t="s">
        <v>75</v>
      </c>
      <c r="B41" s="24" t="s">
        <v>289</v>
      </c>
      <c r="C41" s="23" t="s">
        <v>34</v>
      </c>
      <c r="D41" s="23" t="s">
        <v>267</v>
      </c>
      <c r="E41" s="23" t="s">
        <v>35</v>
      </c>
      <c r="F41" s="25">
        <v>2</v>
      </c>
      <c r="G41" s="26">
        <v>53.98</v>
      </c>
      <c r="H41" s="26">
        <f t="shared" si="0"/>
        <v>107.96</v>
      </c>
      <c r="I41" s="27" t="e">
        <f t="shared" si="1"/>
        <v>#REF!</v>
      </c>
      <c r="J41" s="27" t="e">
        <f t="shared" si="3"/>
        <v>#REF!</v>
      </c>
      <c r="K41" s="23" t="e">
        <f t="shared" si="2"/>
        <v>#REF!</v>
      </c>
    </row>
    <row r="42" spans="1:11" ht="15" customHeight="1">
      <c r="A42" s="23" t="s">
        <v>89</v>
      </c>
      <c r="B42" s="24" t="s">
        <v>297</v>
      </c>
      <c r="C42" s="23" t="s">
        <v>18</v>
      </c>
      <c r="D42" s="23" t="s">
        <v>267</v>
      </c>
      <c r="E42" s="23" t="s">
        <v>35</v>
      </c>
      <c r="F42" s="25">
        <v>5</v>
      </c>
      <c r="G42" s="26">
        <v>19.420000000000002</v>
      </c>
      <c r="H42" s="26">
        <f t="shared" si="0"/>
        <v>97.1</v>
      </c>
      <c r="I42" s="27" t="e">
        <f t="shared" si="1"/>
        <v>#REF!</v>
      </c>
      <c r="J42" s="27" t="e">
        <f t="shared" si="3"/>
        <v>#REF!</v>
      </c>
      <c r="K42" s="23" t="e">
        <f t="shared" si="2"/>
        <v>#REF!</v>
      </c>
    </row>
    <row r="43" spans="1:11" ht="15" customHeight="1">
      <c r="A43" s="23" t="s">
        <v>95</v>
      </c>
      <c r="B43" s="24" t="s">
        <v>301</v>
      </c>
      <c r="C43" s="23" t="s">
        <v>18</v>
      </c>
      <c r="D43" s="23" t="s">
        <v>267</v>
      </c>
      <c r="E43" s="23" t="s">
        <v>35</v>
      </c>
      <c r="F43" s="25">
        <v>50</v>
      </c>
      <c r="G43" s="26">
        <v>0.3</v>
      </c>
      <c r="H43" s="26">
        <f t="shared" si="0"/>
        <v>15</v>
      </c>
      <c r="I43" s="27" t="e">
        <f t="shared" si="1"/>
        <v>#REF!</v>
      </c>
      <c r="J43" s="27" t="e">
        <f t="shared" si="3"/>
        <v>#REF!</v>
      </c>
      <c r="K43" s="23" t="e">
        <f t="shared" si="2"/>
        <v>#REF!</v>
      </c>
    </row>
    <row r="44" spans="1:11" ht="15" customHeight="1">
      <c r="A44" s="23" t="s">
        <v>92</v>
      </c>
      <c r="B44" s="24" t="s">
        <v>299</v>
      </c>
      <c r="C44" s="23" t="s">
        <v>18</v>
      </c>
      <c r="D44" s="23" t="s">
        <v>267</v>
      </c>
      <c r="E44" s="23" t="s">
        <v>35</v>
      </c>
      <c r="F44" s="25">
        <v>50</v>
      </c>
      <c r="G44" s="26">
        <v>0.09</v>
      </c>
      <c r="H44" s="26">
        <f t="shared" si="0"/>
        <v>4.5</v>
      </c>
      <c r="I44" s="27" t="e">
        <f t="shared" si="1"/>
        <v>#REF!</v>
      </c>
      <c r="J44" s="27" t="e">
        <f t="shared" si="3"/>
        <v>#REF!</v>
      </c>
      <c r="K44" s="23" t="e">
        <f t="shared" si="2"/>
        <v>#REF!</v>
      </c>
    </row>
    <row r="45" spans="1:11" ht="18" customHeight="1">
      <c r="A45" s="1"/>
      <c r="B45" s="1"/>
      <c r="C45" s="140" t="s">
        <v>0</v>
      </c>
      <c r="D45" s="140"/>
      <c r="E45" s="140"/>
      <c r="F45" s="140"/>
      <c r="G45" s="1"/>
      <c r="H45" s="1"/>
      <c r="I45" s="1"/>
      <c r="J45" s="1"/>
      <c r="K45" s="1"/>
    </row>
    <row r="46" spans="1:11" ht="18" customHeight="1">
      <c r="A46" s="1"/>
      <c r="B46" s="1"/>
      <c r="C46" s="1"/>
      <c r="D46" s="1"/>
      <c r="E46" s="1"/>
      <c r="F46" s="1"/>
      <c r="G46" s="140" t="e">
        <f>"Subtotal até "&amp;TRUNC(J44,2)&amp;"%"</f>
        <v>#REF!</v>
      </c>
      <c r="H46" s="140"/>
      <c r="I46" s="170">
        <f>SUM(H4:H44)</f>
        <v>593747.00999999989</v>
      </c>
      <c r="J46" s="170"/>
      <c r="K46" s="170"/>
    </row>
    <row r="47" spans="1:11" ht="18" customHeight="1">
      <c r="A47" s="1"/>
      <c r="B47" s="1"/>
      <c r="C47" s="1"/>
      <c r="D47" s="1"/>
      <c r="E47" s="1"/>
      <c r="F47" s="1"/>
      <c r="G47" s="140" t="s">
        <v>440</v>
      </c>
      <c r="H47" s="140"/>
      <c r="I47" s="170">
        <f>I48-I46</f>
        <v>0</v>
      </c>
      <c r="J47" s="170"/>
      <c r="K47" s="170"/>
    </row>
    <row r="48" spans="1:11" ht="18" customHeight="1">
      <c r="A48" s="1"/>
      <c r="B48" s="1"/>
      <c r="C48" s="1"/>
      <c r="D48" s="1"/>
      <c r="E48" s="1"/>
      <c r="F48" s="1"/>
      <c r="G48" s="140" t="s">
        <v>441</v>
      </c>
      <c r="H48" s="140"/>
      <c r="I48" s="170">
        <v>593747.01</v>
      </c>
      <c r="J48" s="170"/>
      <c r="K48" s="170"/>
    </row>
  </sheetData>
  <mergeCells count="9">
    <mergeCell ref="G47:H47"/>
    <mergeCell ref="I47:K47"/>
    <mergeCell ref="G48:H48"/>
    <mergeCell ref="I48:K48"/>
    <mergeCell ref="A1:K1"/>
    <mergeCell ref="B2:C2"/>
    <mergeCell ref="C45:F45"/>
    <mergeCell ref="G46:H46"/>
    <mergeCell ref="I46:K46"/>
  </mergeCells>
  <pageMargins left="0.5" right="0.5" top="0.5" bottom="0.5" header="0" footer="0"/>
  <pageSetup paperSize="9" scale="77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  <pageSetUpPr fitToPage="1"/>
  </sheetPr>
  <dimension ref="A1:K71"/>
  <sheetViews>
    <sheetView workbookViewId="0">
      <selection sqref="A1:K1"/>
    </sheetView>
  </sheetViews>
  <sheetFormatPr defaultRowHeight="14.4"/>
  <cols>
    <col min="1" max="1" width="9.33203125" customWidth="1"/>
    <col min="2" max="2" width="68.6640625" customWidth="1"/>
    <col min="3" max="3" width="9.33203125" customWidth="1"/>
    <col min="4" max="4" width="10.33203125" customWidth="1"/>
    <col min="5" max="5" width="9.33203125" customWidth="1"/>
    <col min="6" max="8" width="12.44140625" customWidth="1"/>
    <col min="9" max="10" width="8.6640625" customWidth="1"/>
    <col min="11" max="11" width="4.6640625" customWidth="1"/>
  </cols>
  <sheetData>
    <row r="1" spans="1:11" ht="30" customHeight="1">
      <c r="A1" s="171" t="s">
        <v>600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</row>
    <row r="2" spans="1:11" ht="10.050000000000001" customHeight="1">
      <c r="A2" s="1"/>
      <c r="B2" s="140" t="s">
        <v>0</v>
      </c>
      <c r="C2" s="140"/>
      <c r="D2" s="1"/>
      <c r="E2" s="1"/>
      <c r="F2" s="1"/>
      <c r="G2" s="1"/>
      <c r="H2" s="1"/>
      <c r="I2" s="1"/>
      <c r="J2" s="1"/>
      <c r="K2" s="1"/>
    </row>
    <row r="3" spans="1:11" ht="22.05" customHeight="1">
      <c r="A3" s="21" t="s">
        <v>2</v>
      </c>
      <c r="B3" s="22" t="s">
        <v>3</v>
      </c>
      <c r="C3" s="21" t="s">
        <v>4</v>
      </c>
      <c r="D3" s="21" t="s">
        <v>435</v>
      </c>
      <c r="E3" s="21" t="s">
        <v>201</v>
      </c>
      <c r="F3" s="21" t="s">
        <v>6</v>
      </c>
      <c r="G3" s="21" t="s">
        <v>215</v>
      </c>
      <c r="H3" s="21" t="s">
        <v>436</v>
      </c>
      <c r="I3" s="21" t="s">
        <v>437</v>
      </c>
      <c r="J3" s="21" t="s">
        <v>438</v>
      </c>
      <c r="K3" s="21" t="s">
        <v>439</v>
      </c>
    </row>
    <row r="4" spans="1:11" ht="19.95" customHeight="1">
      <c r="A4" s="23" t="s">
        <v>150</v>
      </c>
      <c r="B4" s="24" t="s">
        <v>329</v>
      </c>
      <c r="C4" s="23" t="s">
        <v>34</v>
      </c>
      <c r="D4" s="23" t="s">
        <v>267</v>
      </c>
      <c r="E4" s="23" t="s">
        <v>35</v>
      </c>
      <c r="F4" s="25">
        <v>1</v>
      </c>
      <c r="G4" s="26">
        <v>98770.65</v>
      </c>
      <c r="H4" s="26">
        <f t="shared" ref="H4:H35" si="0">ROUND(F4*G4,2)</f>
        <v>98770.65</v>
      </c>
      <c r="I4" s="27" t="e">
        <f t="shared" ref="I4:I35" si="1">H4/VALOR_TOTAL*100</f>
        <v>#REF!</v>
      </c>
      <c r="J4" s="27" t="e">
        <f>I4</f>
        <v>#REF!</v>
      </c>
      <c r="K4" s="23" t="e">
        <f t="shared" ref="K4:K35" si="2">IF(J4&lt;=50,"A",IF(J4&lt;=80,"B","C"))</f>
        <v>#REF!</v>
      </c>
    </row>
    <row r="5" spans="1:11" ht="19.95" customHeight="1">
      <c r="A5" s="23" t="s">
        <v>41</v>
      </c>
      <c r="B5" s="24" t="s">
        <v>42</v>
      </c>
      <c r="C5" s="23" t="s">
        <v>34</v>
      </c>
      <c r="D5" s="23" t="s">
        <v>230</v>
      </c>
      <c r="E5" s="23" t="s">
        <v>39</v>
      </c>
      <c r="F5" s="25">
        <v>12</v>
      </c>
      <c r="G5" s="26">
        <v>7550.36</v>
      </c>
      <c r="H5" s="26">
        <f t="shared" si="0"/>
        <v>90604.32</v>
      </c>
      <c r="I5" s="27" t="e">
        <f t="shared" si="1"/>
        <v>#REF!</v>
      </c>
      <c r="J5" s="27" t="e">
        <f t="shared" ref="J5:J36" si="3">I5+J4</f>
        <v>#REF!</v>
      </c>
      <c r="K5" s="23" t="e">
        <f t="shared" si="2"/>
        <v>#REF!</v>
      </c>
    </row>
    <row r="6" spans="1:11" ht="15" customHeight="1">
      <c r="A6" s="23" t="s">
        <v>244</v>
      </c>
      <c r="B6" s="24" t="s">
        <v>245</v>
      </c>
      <c r="C6" s="23" t="s">
        <v>18</v>
      </c>
      <c r="D6" s="23" t="s">
        <v>226</v>
      </c>
      <c r="E6" s="23" t="s">
        <v>19</v>
      </c>
      <c r="F6" s="25">
        <v>4148.69457444</v>
      </c>
      <c r="G6" s="26">
        <v>17.579999999999998</v>
      </c>
      <c r="H6" s="26">
        <f t="shared" si="0"/>
        <v>72934.05</v>
      </c>
      <c r="I6" s="27" t="e">
        <f t="shared" si="1"/>
        <v>#REF!</v>
      </c>
      <c r="J6" s="27" t="e">
        <f t="shared" si="3"/>
        <v>#REF!</v>
      </c>
      <c r="K6" s="23" t="e">
        <f t="shared" si="2"/>
        <v>#REF!</v>
      </c>
    </row>
    <row r="7" spans="1:11" ht="15" customHeight="1">
      <c r="A7" s="23" t="s">
        <v>253</v>
      </c>
      <c r="B7" s="24" t="s">
        <v>254</v>
      </c>
      <c r="C7" s="23" t="s">
        <v>18</v>
      </c>
      <c r="D7" s="23" t="s">
        <v>226</v>
      </c>
      <c r="E7" s="23" t="s">
        <v>19</v>
      </c>
      <c r="F7" s="25">
        <v>4083.6573831840001</v>
      </c>
      <c r="G7" s="26">
        <v>14.39</v>
      </c>
      <c r="H7" s="26">
        <f t="shared" si="0"/>
        <v>58763.83</v>
      </c>
      <c r="I7" s="27" t="e">
        <f t="shared" si="1"/>
        <v>#REF!</v>
      </c>
      <c r="J7" s="27" t="e">
        <f t="shared" si="3"/>
        <v>#REF!</v>
      </c>
      <c r="K7" s="23" t="e">
        <f t="shared" si="2"/>
        <v>#REF!</v>
      </c>
    </row>
    <row r="8" spans="1:11" ht="28.05" customHeight="1">
      <c r="A8" s="23" t="s">
        <v>236</v>
      </c>
      <c r="B8" s="24" t="s">
        <v>237</v>
      </c>
      <c r="C8" s="23" t="s">
        <v>18</v>
      </c>
      <c r="D8" s="23" t="s">
        <v>212</v>
      </c>
      <c r="E8" s="23" t="s">
        <v>19</v>
      </c>
      <c r="F8" s="25">
        <v>8362.1391999999996</v>
      </c>
      <c r="G8" s="26">
        <v>5.24</v>
      </c>
      <c r="H8" s="26">
        <f t="shared" si="0"/>
        <v>43817.61</v>
      </c>
      <c r="I8" s="27" t="e">
        <f t="shared" si="1"/>
        <v>#REF!</v>
      </c>
      <c r="J8" s="27" t="e">
        <f t="shared" si="3"/>
        <v>#REF!</v>
      </c>
      <c r="K8" s="23" t="e">
        <f t="shared" si="2"/>
        <v>#REF!</v>
      </c>
    </row>
    <row r="9" spans="1:11" ht="19.95" customHeight="1">
      <c r="A9" s="23" t="s">
        <v>131</v>
      </c>
      <c r="B9" s="24" t="s">
        <v>132</v>
      </c>
      <c r="C9" s="23" t="s">
        <v>34</v>
      </c>
      <c r="D9" s="23" t="s">
        <v>230</v>
      </c>
      <c r="E9" s="23" t="s">
        <v>133</v>
      </c>
      <c r="F9" s="25">
        <v>12</v>
      </c>
      <c r="G9" s="26">
        <v>3569</v>
      </c>
      <c r="H9" s="26">
        <f t="shared" si="0"/>
        <v>42828</v>
      </c>
      <c r="I9" s="27" t="e">
        <f t="shared" si="1"/>
        <v>#REF!</v>
      </c>
      <c r="J9" s="27" t="e">
        <f t="shared" si="3"/>
        <v>#REF!</v>
      </c>
      <c r="K9" s="23" t="e">
        <f t="shared" si="2"/>
        <v>#REF!</v>
      </c>
    </row>
    <row r="10" spans="1:11" ht="15" customHeight="1">
      <c r="A10" s="23" t="s">
        <v>258</v>
      </c>
      <c r="B10" s="24" t="s">
        <v>259</v>
      </c>
      <c r="C10" s="23" t="s">
        <v>18</v>
      </c>
      <c r="D10" s="23" t="s">
        <v>226</v>
      </c>
      <c r="E10" s="23" t="s">
        <v>19</v>
      </c>
      <c r="F10" s="25">
        <v>967.97760000000005</v>
      </c>
      <c r="G10" s="26">
        <v>24.99</v>
      </c>
      <c r="H10" s="26">
        <f t="shared" si="0"/>
        <v>24189.759999999998</v>
      </c>
      <c r="I10" s="27" t="e">
        <f t="shared" si="1"/>
        <v>#REF!</v>
      </c>
      <c r="J10" s="27" t="e">
        <f t="shared" si="3"/>
        <v>#REF!</v>
      </c>
      <c r="K10" s="23" t="e">
        <f t="shared" si="2"/>
        <v>#REF!</v>
      </c>
    </row>
    <row r="11" spans="1:11" ht="15" customHeight="1">
      <c r="A11" s="23" t="s">
        <v>227</v>
      </c>
      <c r="B11" s="24" t="s">
        <v>228</v>
      </c>
      <c r="C11" s="23" t="s">
        <v>18</v>
      </c>
      <c r="D11" s="23" t="s">
        <v>226</v>
      </c>
      <c r="E11" s="23" t="s">
        <v>19</v>
      </c>
      <c r="F11" s="25">
        <v>146.12544</v>
      </c>
      <c r="G11" s="26">
        <v>120.04</v>
      </c>
      <c r="H11" s="26">
        <f t="shared" si="0"/>
        <v>17540.900000000001</v>
      </c>
      <c r="I11" s="27" t="e">
        <f t="shared" si="1"/>
        <v>#REF!</v>
      </c>
      <c r="J11" s="27" t="e">
        <f t="shared" si="3"/>
        <v>#REF!</v>
      </c>
      <c r="K11" s="23" t="e">
        <f t="shared" si="2"/>
        <v>#REF!</v>
      </c>
    </row>
    <row r="12" spans="1:11" ht="19.95" customHeight="1">
      <c r="A12" s="23" t="s">
        <v>71</v>
      </c>
      <c r="B12" s="24" t="s">
        <v>287</v>
      </c>
      <c r="C12" s="23" t="s">
        <v>34</v>
      </c>
      <c r="D12" s="23" t="s">
        <v>267</v>
      </c>
      <c r="E12" s="23" t="s">
        <v>73</v>
      </c>
      <c r="F12" s="25">
        <v>20</v>
      </c>
      <c r="G12" s="26">
        <v>762.53</v>
      </c>
      <c r="H12" s="26">
        <f t="shared" si="0"/>
        <v>15250.6</v>
      </c>
      <c r="I12" s="27" t="e">
        <f t="shared" si="1"/>
        <v>#REF!</v>
      </c>
      <c r="J12" s="27" t="e">
        <f t="shared" si="3"/>
        <v>#REF!</v>
      </c>
      <c r="K12" s="23" t="e">
        <f t="shared" si="2"/>
        <v>#REF!</v>
      </c>
    </row>
    <row r="13" spans="1:11" ht="19.95" customHeight="1">
      <c r="A13" s="23" t="s">
        <v>78</v>
      </c>
      <c r="B13" s="24" t="s">
        <v>291</v>
      </c>
      <c r="C13" s="23" t="s">
        <v>34</v>
      </c>
      <c r="D13" s="23" t="s">
        <v>267</v>
      </c>
      <c r="E13" s="23" t="s">
        <v>35</v>
      </c>
      <c r="F13" s="25">
        <v>8</v>
      </c>
      <c r="G13" s="26">
        <v>1771.2</v>
      </c>
      <c r="H13" s="26">
        <f t="shared" si="0"/>
        <v>14169.6</v>
      </c>
      <c r="I13" s="27" t="e">
        <f t="shared" si="1"/>
        <v>#REF!</v>
      </c>
      <c r="J13" s="27" t="e">
        <f t="shared" si="3"/>
        <v>#REF!</v>
      </c>
      <c r="K13" s="23" t="e">
        <f t="shared" si="2"/>
        <v>#REF!</v>
      </c>
    </row>
    <row r="14" spans="1:11" ht="28.05" customHeight="1">
      <c r="A14" s="23" t="s">
        <v>219</v>
      </c>
      <c r="B14" s="24" t="s">
        <v>220</v>
      </c>
      <c r="C14" s="23" t="s">
        <v>18</v>
      </c>
      <c r="D14" s="23" t="s">
        <v>212</v>
      </c>
      <c r="E14" s="23" t="s">
        <v>19</v>
      </c>
      <c r="F14" s="25">
        <v>9466.1391999999996</v>
      </c>
      <c r="G14" s="26">
        <v>1.43</v>
      </c>
      <c r="H14" s="26">
        <f t="shared" si="0"/>
        <v>13536.58</v>
      </c>
      <c r="I14" s="27" t="e">
        <f t="shared" si="1"/>
        <v>#REF!</v>
      </c>
      <c r="J14" s="27" t="e">
        <f t="shared" si="3"/>
        <v>#REF!</v>
      </c>
      <c r="K14" s="23" t="e">
        <f t="shared" si="2"/>
        <v>#REF!</v>
      </c>
    </row>
    <row r="15" spans="1:11" ht="19.95" customHeight="1">
      <c r="A15" s="23" t="s">
        <v>192</v>
      </c>
      <c r="B15" s="24" t="s">
        <v>383</v>
      </c>
      <c r="C15" s="23" t="s">
        <v>34</v>
      </c>
      <c r="D15" s="23" t="s">
        <v>267</v>
      </c>
      <c r="E15" s="23" t="s">
        <v>35</v>
      </c>
      <c r="F15" s="25">
        <v>1</v>
      </c>
      <c r="G15" s="26">
        <v>10762.39</v>
      </c>
      <c r="H15" s="26">
        <f t="shared" si="0"/>
        <v>10762.39</v>
      </c>
      <c r="I15" s="27" t="e">
        <f t="shared" si="1"/>
        <v>#REF!</v>
      </c>
      <c r="J15" s="27" t="e">
        <f t="shared" si="3"/>
        <v>#REF!</v>
      </c>
      <c r="K15" s="23" t="e">
        <f t="shared" si="2"/>
        <v>#REF!</v>
      </c>
    </row>
    <row r="16" spans="1:11" ht="19.95" customHeight="1">
      <c r="A16" s="23" t="s">
        <v>135</v>
      </c>
      <c r="B16" s="24" t="s">
        <v>136</v>
      </c>
      <c r="C16" s="23" t="s">
        <v>34</v>
      </c>
      <c r="D16" s="23" t="s">
        <v>230</v>
      </c>
      <c r="E16" s="23" t="s">
        <v>39</v>
      </c>
      <c r="F16" s="25">
        <v>84</v>
      </c>
      <c r="G16" s="26">
        <v>126</v>
      </c>
      <c r="H16" s="26">
        <f t="shared" si="0"/>
        <v>10584</v>
      </c>
      <c r="I16" s="27" t="e">
        <f t="shared" si="1"/>
        <v>#REF!</v>
      </c>
      <c r="J16" s="27" t="e">
        <f t="shared" si="3"/>
        <v>#REF!</v>
      </c>
      <c r="K16" s="23" t="e">
        <f t="shared" si="2"/>
        <v>#REF!</v>
      </c>
    </row>
    <row r="17" spans="1:11" ht="19.95" customHeight="1">
      <c r="A17" s="23" t="s">
        <v>166</v>
      </c>
      <c r="B17" s="24" t="s">
        <v>167</v>
      </c>
      <c r="C17" s="23" t="s">
        <v>34</v>
      </c>
      <c r="D17" s="23" t="s">
        <v>230</v>
      </c>
      <c r="E17" s="23" t="s">
        <v>39</v>
      </c>
      <c r="F17" s="25">
        <v>3</v>
      </c>
      <c r="G17" s="26">
        <v>3315</v>
      </c>
      <c r="H17" s="26">
        <f t="shared" si="0"/>
        <v>9945</v>
      </c>
      <c r="I17" s="27" t="e">
        <f t="shared" si="1"/>
        <v>#REF!</v>
      </c>
      <c r="J17" s="27" t="e">
        <f t="shared" si="3"/>
        <v>#REF!</v>
      </c>
      <c r="K17" s="23" t="e">
        <f t="shared" si="2"/>
        <v>#REF!</v>
      </c>
    </row>
    <row r="18" spans="1:11" ht="28.05" customHeight="1">
      <c r="A18" s="23" t="s">
        <v>242</v>
      </c>
      <c r="B18" s="24" t="s">
        <v>243</v>
      </c>
      <c r="C18" s="23" t="s">
        <v>18</v>
      </c>
      <c r="D18" s="23" t="s">
        <v>212</v>
      </c>
      <c r="E18" s="23" t="s">
        <v>19</v>
      </c>
      <c r="F18" s="25">
        <v>8362.1391999999996</v>
      </c>
      <c r="G18" s="26">
        <v>1</v>
      </c>
      <c r="H18" s="26">
        <f t="shared" si="0"/>
        <v>8362.14</v>
      </c>
      <c r="I18" s="27" t="e">
        <f t="shared" si="1"/>
        <v>#REF!</v>
      </c>
      <c r="J18" s="27" t="e">
        <f t="shared" si="3"/>
        <v>#REF!</v>
      </c>
      <c r="K18" s="23" t="e">
        <f t="shared" si="2"/>
        <v>#REF!</v>
      </c>
    </row>
    <row r="19" spans="1:11" ht="19.95" customHeight="1">
      <c r="A19" s="23" t="s">
        <v>67</v>
      </c>
      <c r="B19" s="24" t="s">
        <v>285</v>
      </c>
      <c r="C19" s="23" t="s">
        <v>34</v>
      </c>
      <c r="D19" s="23" t="s">
        <v>267</v>
      </c>
      <c r="E19" s="23" t="s">
        <v>69</v>
      </c>
      <c r="F19" s="25">
        <v>20</v>
      </c>
      <c r="G19" s="26">
        <v>397.76</v>
      </c>
      <c r="H19" s="26">
        <f t="shared" si="0"/>
        <v>7955.2</v>
      </c>
      <c r="I19" s="27" t="e">
        <f t="shared" si="1"/>
        <v>#REF!</v>
      </c>
      <c r="J19" s="27" t="e">
        <f t="shared" si="3"/>
        <v>#REF!</v>
      </c>
      <c r="K19" s="23" t="e">
        <f t="shared" si="2"/>
        <v>#REF!</v>
      </c>
    </row>
    <row r="20" spans="1:11" ht="28.05" customHeight="1">
      <c r="A20" s="23" t="s">
        <v>249</v>
      </c>
      <c r="B20" s="24" t="s">
        <v>250</v>
      </c>
      <c r="C20" s="23" t="s">
        <v>18</v>
      </c>
      <c r="D20" s="23" t="s">
        <v>212</v>
      </c>
      <c r="E20" s="23" t="s">
        <v>19</v>
      </c>
      <c r="F20" s="25">
        <v>4229.0695999999998</v>
      </c>
      <c r="G20" s="26">
        <v>1.39</v>
      </c>
      <c r="H20" s="26">
        <f t="shared" si="0"/>
        <v>5878.41</v>
      </c>
      <c r="I20" s="27" t="e">
        <f t="shared" si="1"/>
        <v>#REF!</v>
      </c>
      <c r="J20" s="27" t="e">
        <f t="shared" si="3"/>
        <v>#REF!</v>
      </c>
      <c r="K20" s="23" t="e">
        <f t="shared" si="2"/>
        <v>#REF!</v>
      </c>
    </row>
    <row r="21" spans="1:11" ht="19.95" customHeight="1">
      <c r="A21" s="23" t="s">
        <v>55</v>
      </c>
      <c r="B21" s="24" t="s">
        <v>277</v>
      </c>
      <c r="C21" s="23" t="s">
        <v>34</v>
      </c>
      <c r="D21" s="23" t="s">
        <v>267</v>
      </c>
      <c r="E21" s="23" t="s">
        <v>35</v>
      </c>
      <c r="F21" s="25">
        <v>224</v>
      </c>
      <c r="G21" s="26">
        <v>23.46</v>
      </c>
      <c r="H21" s="26">
        <f t="shared" si="0"/>
        <v>5255.04</v>
      </c>
      <c r="I21" s="27" t="e">
        <f t="shared" si="1"/>
        <v>#REF!</v>
      </c>
      <c r="J21" s="27" t="e">
        <f t="shared" si="3"/>
        <v>#REF!</v>
      </c>
      <c r="K21" s="23" t="e">
        <f t="shared" si="2"/>
        <v>#REF!</v>
      </c>
    </row>
    <row r="22" spans="1:11" ht="28.05" customHeight="1">
      <c r="A22" s="23" t="s">
        <v>238</v>
      </c>
      <c r="B22" s="24" t="s">
        <v>239</v>
      </c>
      <c r="C22" s="23" t="s">
        <v>18</v>
      </c>
      <c r="D22" s="23" t="s">
        <v>212</v>
      </c>
      <c r="E22" s="23" t="s">
        <v>19</v>
      </c>
      <c r="F22" s="25">
        <v>4133.0695999999998</v>
      </c>
      <c r="G22" s="26">
        <v>1.26</v>
      </c>
      <c r="H22" s="26">
        <f t="shared" si="0"/>
        <v>5207.67</v>
      </c>
      <c r="I22" s="27" t="e">
        <f t="shared" si="1"/>
        <v>#REF!</v>
      </c>
      <c r="J22" s="27" t="e">
        <f t="shared" si="3"/>
        <v>#REF!</v>
      </c>
      <c r="K22" s="23" t="e">
        <f t="shared" si="2"/>
        <v>#REF!</v>
      </c>
    </row>
    <row r="23" spans="1:11" ht="19.95" customHeight="1">
      <c r="A23" s="23" t="s">
        <v>128</v>
      </c>
      <c r="B23" s="24" t="s">
        <v>129</v>
      </c>
      <c r="C23" s="23" t="s">
        <v>34</v>
      </c>
      <c r="D23" s="23" t="s">
        <v>267</v>
      </c>
      <c r="E23" s="23" t="s">
        <v>106</v>
      </c>
      <c r="F23" s="25">
        <v>681.6</v>
      </c>
      <c r="G23" s="26">
        <v>7.43</v>
      </c>
      <c r="H23" s="26">
        <f t="shared" si="0"/>
        <v>5064.29</v>
      </c>
      <c r="I23" s="27" t="e">
        <f t="shared" si="1"/>
        <v>#REF!</v>
      </c>
      <c r="J23" s="27" t="e">
        <f t="shared" si="3"/>
        <v>#REF!</v>
      </c>
      <c r="K23" s="23" t="e">
        <f t="shared" si="2"/>
        <v>#REF!</v>
      </c>
    </row>
    <row r="24" spans="1:11" ht="28.05" customHeight="1">
      <c r="A24" s="23" t="s">
        <v>240</v>
      </c>
      <c r="B24" s="24" t="s">
        <v>241</v>
      </c>
      <c r="C24" s="23" t="s">
        <v>18</v>
      </c>
      <c r="D24" s="23" t="s">
        <v>212</v>
      </c>
      <c r="E24" s="23" t="s">
        <v>19</v>
      </c>
      <c r="F24" s="25">
        <v>4133.0695999999998</v>
      </c>
      <c r="G24" s="26">
        <v>0.86</v>
      </c>
      <c r="H24" s="26">
        <f t="shared" si="0"/>
        <v>3554.44</v>
      </c>
      <c r="I24" s="27" t="e">
        <f t="shared" si="1"/>
        <v>#REF!</v>
      </c>
      <c r="J24" s="27" t="e">
        <f t="shared" si="3"/>
        <v>#REF!</v>
      </c>
      <c r="K24" s="23" t="e">
        <f t="shared" si="2"/>
        <v>#REF!</v>
      </c>
    </row>
    <row r="25" spans="1:11" ht="19.95" customHeight="1">
      <c r="A25" s="23" t="s">
        <v>343</v>
      </c>
      <c r="B25" s="24" t="s">
        <v>344</v>
      </c>
      <c r="C25" s="23" t="s">
        <v>157</v>
      </c>
      <c r="D25" s="23" t="s">
        <v>267</v>
      </c>
      <c r="E25" s="23" t="s">
        <v>69</v>
      </c>
      <c r="F25" s="25">
        <v>72</v>
      </c>
      <c r="G25" s="26">
        <v>43</v>
      </c>
      <c r="H25" s="26">
        <f t="shared" si="0"/>
        <v>3096</v>
      </c>
      <c r="I25" s="27" t="e">
        <f t="shared" si="1"/>
        <v>#REF!</v>
      </c>
      <c r="J25" s="27" t="e">
        <f t="shared" si="3"/>
        <v>#REF!</v>
      </c>
      <c r="K25" s="23" t="e">
        <f t="shared" si="2"/>
        <v>#REF!</v>
      </c>
    </row>
    <row r="26" spans="1:11" ht="15" customHeight="1">
      <c r="A26" s="23" t="s">
        <v>426</v>
      </c>
      <c r="B26" s="24" t="s">
        <v>427</v>
      </c>
      <c r="C26" s="23" t="s">
        <v>18</v>
      </c>
      <c r="D26" s="23" t="s">
        <v>226</v>
      </c>
      <c r="E26" s="23" t="s">
        <v>19</v>
      </c>
      <c r="F26" s="25">
        <v>196.07040000000001</v>
      </c>
      <c r="G26" s="26">
        <v>13.45</v>
      </c>
      <c r="H26" s="26">
        <f t="shared" si="0"/>
        <v>2637.15</v>
      </c>
      <c r="I26" s="27" t="e">
        <f t="shared" si="1"/>
        <v>#REF!</v>
      </c>
      <c r="J26" s="27" t="e">
        <f t="shared" si="3"/>
        <v>#REF!</v>
      </c>
      <c r="K26" s="23" t="e">
        <f t="shared" si="2"/>
        <v>#REF!</v>
      </c>
    </row>
    <row r="27" spans="1:11" ht="28.05" customHeight="1">
      <c r="A27" s="23" t="s">
        <v>251</v>
      </c>
      <c r="B27" s="24" t="s">
        <v>252</v>
      </c>
      <c r="C27" s="23" t="s">
        <v>18</v>
      </c>
      <c r="D27" s="23" t="s">
        <v>212</v>
      </c>
      <c r="E27" s="23" t="s">
        <v>19</v>
      </c>
      <c r="F27" s="25">
        <v>4229.0695999999998</v>
      </c>
      <c r="G27" s="26">
        <v>0.61</v>
      </c>
      <c r="H27" s="26">
        <f t="shared" si="0"/>
        <v>2579.73</v>
      </c>
      <c r="I27" s="27" t="e">
        <f t="shared" si="1"/>
        <v>#REF!</v>
      </c>
      <c r="J27" s="27" t="e">
        <f t="shared" si="3"/>
        <v>#REF!</v>
      </c>
      <c r="K27" s="23" t="e">
        <f t="shared" si="2"/>
        <v>#REF!</v>
      </c>
    </row>
    <row r="28" spans="1:11" ht="15" customHeight="1">
      <c r="A28" s="23" t="s">
        <v>421</v>
      </c>
      <c r="B28" s="24" t="s">
        <v>422</v>
      </c>
      <c r="C28" s="23" t="s">
        <v>18</v>
      </c>
      <c r="D28" s="23" t="s">
        <v>226</v>
      </c>
      <c r="E28" s="23" t="s">
        <v>19</v>
      </c>
      <c r="F28" s="25">
        <v>99.582719999999995</v>
      </c>
      <c r="G28" s="26">
        <v>18.29</v>
      </c>
      <c r="H28" s="26">
        <f t="shared" si="0"/>
        <v>1821.37</v>
      </c>
      <c r="I28" s="27" t="e">
        <f t="shared" si="1"/>
        <v>#REF!</v>
      </c>
      <c r="J28" s="27" t="e">
        <f t="shared" si="3"/>
        <v>#REF!</v>
      </c>
      <c r="K28" s="23" t="e">
        <f t="shared" si="2"/>
        <v>#REF!</v>
      </c>
    </row>
    <row r="29" spans="1:11" ht="19.95" customHeight="1">
      <c r="A29" s="23" t="s">
        <v>345</v>
      </c>
      <c r="B29" s="24" t="s">
        <v>346</v>
      </c>
      <c r="C29" s="23" t="s">
        <v>157</v>
      </c>
      <c r="D29" s="23" t="s">
        <v>267</v>
      </c>
      <c r="E29" s="23" t="s">
        <v>69</v>
      </c>
      <c r="F29" s="25">
        <v>72</v>
      </c>
      <c r="G29" s="26">
        <v>20.61</v>
      </c>
      <c r="H29" s="26">
        <f t="shared" si="0"/>
        <v>1483.92</v>
      </c>
      <c r="I29" s="27" t="e">
        <f t="shared" si="1"/>
        <v>#REF!</v>
      </c>
      <c r="J29" s="27" t="e">
        <f t="shared" si="3"/>
        <v>#REF!</v>
      </c>
      <c r="K29" s="23" t="e">
        <f t="shared" si="2"/>
        <v>#REF!</v>
      </c>
    </row>
    <row r="30" spans="1:11" ht="19.95" customHeight="1">
      <c r="A30" s="23" t="s">
        <v>49</v>
      </c>
      <c r="B30" s="24" t="s">
        <v>273</v>
      </c>
      <c r="C30" s="23" t="s">
        <v>34</v>
      </c>
      <c r="D30" s="23" t="s">
        <v>267</v>
      </c>
      <c r="E30" s="23" t="s">
        <v>35</v>
      </c>
      <c r="F30" s="25">
        <v>4</v>
      </c>
      <c r="G30" s="26">
        <v>334.36</v>
      </c>
      <c r="H30" s="26">
        <f t="shared" si="0"/>
        <v>1337.44</v>
      </c>
      <c r="I30" s="27" t="e">
        <f t="shared" si="1"/>
        <v>#REF!</v>
      </c>
      <c r="J30" s="27" t="e">
        <f t="shared" si="3"/>
        <v>#REF!</v>
      </c>
      <c r="K30" s="23" t="e">
        <f t="shared" si="2"/>
        <v>#REF!</v>
      </c>
    </row>
    <row r="31" spans="1:11" ht="19.95" customHeight="1">
      <c r="A31" s="23" t="s">
        <v>32</v>
      </c>
      <c r="B31" s="24" t="s">
        <v>33</v>
      </c>
      <c r="C31" s="23" t="s">
        <v>34</v>
      </c>
      <c r="D31" s="23" t="s">
        <v>263</v>
      </c>
      <c r="E31" s="23" t="s">
        <v>35</v>
      </c>
      <c r="F31" s="25">
        <v>5</v>
      </c>
      <c r="G31" s="26">
        <v>266</v>
      </c>
      <c r="H31" s="26">
        <f t="shared" si="0"/>
        <v>1330</v>
      </c>
      <c r="I31" s="27" t="e">
        <f t="shared" si="1"/>
        <v>#REF!</v>
      </c>
      <c r="J31" s="27" t="e">
        <f t="shared" si="3"/>
        <v>#REF!</v>
      </c>
      <c r="K31" s="23" t="e">
        <f t="shared" si="2"/>
        <v>#REF!</v>
      </c>
    </row>
    <row r="32" spans="1:11" ht="19.95" customHeight="1">
      <c r="A32" s="23" t="s">
        <v>108</v>
      </c>
      <c r="B32" s="24" t="s">
        <v>309</v>
      </c>
      <c r="C32" s="23" t="s">
        <v>34</v>
      </c>
      <c r="D32" s="23" t="s">
        <v>267</v>
      </c>
      <c r="E32" s="23" t="s">
        <v>35</v>
      </c>
      <c r="F32" s="25">
        <v>23</v>
      </c>
      <c r="G32" s="26">
        <v>52.7</v>
      </c>
      <c r="H32" s="26">
        <f t="shared" si="0"/>
        <v>1212.0999999999999</v>
      </c>
      <c r="I32" s="27" t="e">
        <f t="shared" si="1"/>
        <v>#REF!</v>
      </c>
      <c r="J32" s="27" t="e">
        <f t="shared" si="3"/>
        <v>#REF!</v>
      </c>
      <c r="K32" s="23" t="e">
        <f t="shared" si="2"/>
        <v>#REF!</v>
      </c>
    </row>
    <row r="33" spans="1:11" ht="19.95" customHeight="1">
      <c r="A33" s="23" t="s">
        <v>58</v>
      </c>
      <c r="B33" s="24" t="s">
        <v>279</v>
      </c>
      <c r="C33" s="23" t="s">
        <v>34</v>
      </c>
      <c r="D33" s="23" t="s">
        <v>267</v>
      </c>
      <c r="E33" s="23" t="s">
        <v>35</v>
      </c>
      <c r="F33" s="25">
        <v>48</v>
      </c>
      <c r="G33" s="26">
        <v>22.74</v>
      </c>
      <c r="H33" s="26">
        <f t="shared" si="0"/>
        <v>1091.52</v>
      </c>
      <c r="I33" s="27" t="e">
        <f t="shared" si="1"/>
        <v>#REF!</v>
      </c>
      <c r="J33" s="27" t="e">
        <f t="shared" si="3"/>
        <v>#REF!</v>
      </c>
      <c r="K33" s="23" t="e">
        <f t="shared" si="2"/>
        <v>#REF!</v>
      </c>
    </row>
    <row r="34" spans="1:11" ht="19.95" customHeight="1">
      <c r="A34" s="23" t="s">
        <v>117</v>
      </c>
      <c r="B34" s="24" t="s">
        <v>315</v>
      </c>
      <c r="C34" s="23" t="s">
        <v>34</v>
      </c>
      <c r="D34" s="23" t="s">
        <v>267</v>
      </c>
      <c r="E34" s="23" t="s">
        <v>35</v>
      </c>
      <c r="F34" s="25">
        <v>14</v>
      </c>
      <c r="G34" s="26">
        <v>72.98</v>
      </c>
      <c r="H34" s="26">
        <f t="shared" si="0"/>
        <v>1021.72</v>
      </c>
      <c r="I34" s="27" t="e">
        <f t="shared" si="1"/>
        <v>#REF!</v>
      </c>
      <c r="J34" s="27" t="e">
        <f t="shared" si="3"/>
        <v>#REF!</v>
      </c>
      <c r="K34" s="23" t="e">
        <f t="shared" si="2"/>
        <v>#REF!</v>
      </c>
    </row>
    <row r="35" spans="1:11" ht="15" customHeight="1">
      <c r="A35" s="23" t="s">
        <v>339</v>
      </c>
      <c r="B35" s="24" t="s">
        <v>340</v>
      </c>
      <c r="C35" s="23" t="s">
        <v>157</v>
      </c>
      <c r="D35" s="23" t="s">
        <v>267</v>
      </c>
      <c r="E35" s="23" t="s">
        <v>158</v>
      </c>
      <c r="F35" s="25">
        <v>48</v>
      </c>
      <c r="G35" s="26">
        <v>20.27</v>
      </c>
      <c r="H35" s="26">
        <f t="shared" si="0"/>
        <v>972.96</v>
      </c>
      <c r="I35" s="27" t="e">
        <f t="shared" si="1"/>
        <v>#REF!</v>
      </c>
      <c r="J35" s="27" t="e">
        <f t="shared" si="3"/>
        <v>#REF!</v>
      </c>
      <c r="K35" s="23" t="e">
        <f t="shared" si="2"/>
        <v>#REF!</v>
      </c>
    </row>
    <row r="36" spans="1:11" ht="15" customHeight="1">
      <c r="A36" s="23" t="s">
        <v>81</v>
      </c>
      <c r="B36" s="24" t="s">
        <v>293</v>
      </c>
      <c r="C36" s="23" t="s">
        <v>18</v>
      </c>
      <c r="D36" s="23" t="s">
        <v>267</v>
      </c>
      <c r="E36" s="23" t="s">
        <v>83</v>
      </c>
      <c r="F36" s="25">
        <v>50</v>
      </c>
      <c r="G36" s="26">
        <v>18.34</v>
      </c>
      <c r="H36" s="26">
        <f t="shared" ref="H36:H67" si="4">ROUND(F36*G36,2)</f>
        <v>917</v>
      </c>
      <c r="I36" s="27" t="e">
        <f t="shared" ref="I36:I67" si="5">H36/VALOR_TOTAL*100</f>
        <v>#REF!</v>
      </c>
      <c r="J36" s="27" t="e">
        <f t="shared" si="3"/>
        <v>#REF!</v>
      </c>
      <c r="K36" s="23" t="e">
        <f t="shared" ref="K36:K67" si="6">IF(J36&lt;=50,"A",IF(J36&lt;=80,"B","C"))</f>
        <v>#REF!</v>
      </c>
    </row>
    <row r="37" spans="1:11" ht="28.05" customHeight="1">
      <c r="A37" s="23" t="s">
        <v>217</v>
      </c>
      <c r="B37" s="24" t="s">
        <v>218</v>
      </c>
      <c r="C37" s="23" t="s">
        <v>18</v>
      </c>
      <c r="D37" s="23" t="s">
        <v>212</v>
      </c>
      <c r="E37" s="23" t="s">
        <v>19</v>
      </c>
      <c r="F37" s="25">
        <v>1104</v>
      </c>
      <c r="G37" s="26">
        <v>0.77</v>
      </c>
      <c r="H37" s="26">
        <f t="shared" si="4"/>
        <v>850.08</v>
      </c>
      <c r="I37" s="27" t="e">
        <f t="shared" si="5"/>
        <v>#REF!</v>
      </c>
      <c r="J37" s="27" t="e">
        <f t="shared" ref="J37:J67" si="7">I37+J36</f>
        <v>#REF!</v>
      </c>
      <c r="K37" s="23" t="e">
        <f t="shared" si="6"/>
        <v>#REF!</v>
      </c>
    </row>
    <row r="38" spans="1:11" ht="19.95" customHeight="1">
      <c r="A38" s="23" t="s">
        <v>123</v>
      </c>
      <c r="B38" s="24" t="s">
        <v>124</v>
      </c>
      <c r="C38" s="23" t="s">
        <v>34</v>
      </c>
      <c r="D38" s="23" t="s">
        <v>267</v>
      </c>
      <c r="E38" s="23" t="s">
        <v>35</v>
      </c>
      <c r="F38" s="25">
        <v>120</v>
      </c>
      <c r="G38" s="26">
        <v>6.96</v>
      </c>
      <c r="H38" s="26">
        <f t="shared" si="4"/>
        <v>835.2</v>
      </c>
      <c r="I38" s="27" t="e">
        <f t="shared" si="5"/>
        <v>#REF!</v>
      </c>
      <c r="J38" s="27" t="e">
        <f t="shared" si="7"/>
        <v>#REF!</v>
      </c>
      <c r="K38" s="23" t="e">
        <f t="shared" si="6"/>
        <v>#REF!</v>
      </c>
    </row>
    <row r="39" spans="1:11" ht="28.05" customHeight="1">
      <c r="A39" s="23" t="s">
        <v>223</v>
      </c>
      <c r="B39" s="24" t="s">
        <v>224</v>
      </c>
      <c r="C39" s="23" t="s">
        <v>18</v>
      </c>
      <c r="D39" s="23" t="s">
        <v>212</v>
      </c>
      <c r="E39" s="23" t="s">
        <v>19</v>
      </c>
      <c r="F39" s="25">
        <v>9466.1391999999996</v>
      </c>
      <c r="G39" s="26">
        <v>0.08</v>
      </c>
      <c r="H39" s="26">
        <f t="shared" si="4"/>
        <v>757.29</v>
      </c>
      <c r="I39" s="27" t="e">
        <f t="shared" si="5"/>
        <v>#REF!</v>
      </c>
      <c r="J39" s="27" t="e">
        <f t="shared" si="7"/>
        <v>#REF!</v>
      </c>
      <c r="K39" s="23" t="e">
        <f t="shared" si="6"/>
        <v>#REF!</v>
      </c>
    </row>
    <row r="40" spans="1:11" ht="19.95" customHeight="1">
      <c r="A40" s="23" t="s">
        <v>37</v>
      </c>
      <c r="B40" s="24" t="s">
        <v>38</v>
      </c>
      <c r="C40" s="23" t="s">
        <v>34</v>
      </c>
      <c r="D40" s="23" t="s">
        <v>267</v>
      </c>
      <c r="E40" s="23" t="s">
        <v>39</v>
      </c>
      <c r="F40" s="25">
        <v>1</v>
      </c>
      <c r="G40" s="26">
        <v>740</v>
      </c>
      <c r="H40" s="26">
        <f t="shared" si="4"/>
        <v>740</v>
      </c>
      <c r="I40" s="27" t="e">
        <f t="shared" si="5"/>
        <v>#REF!</v>
      </c>
      <c r="J40" s="27" t="e">
        <f t="shared" si="7"/>
        <v>#REF!</v>
      </c>
      <c r="K40" s="23" t="e">
        <f t="shared" si="6"/>
        <v>#REF!</v>
      </c>
    </row>
    <row r="41" spans="1:11" ht="19.95" customHeight="1">
      <c r="A41" s="23" t="s">
        <v>52</v>
      </c>
      <c r="B41" s="24" t="s">
        <v>275</v>
      </c>
      <c r="C41" s="23" t="s">
        <v>34</v>
      </c>
      <c r="D41" s="23" t="s">
        <v>267</v>
      </c>
      <c r="E41" s="23" t="s">
        <v>35</v>
      </c>
      <c r="F41" s="25">
        <v>4</v>
      </c>
      <c r="G41" s="26">
        <v>161.81</v>
      </c>
      <c r="H41" s="26">
        <f t="shared" si="4"/>
        <v>647.24</v>
      </c>
      <c r="I41" s="27" t="e">
        <f t="shared" si="5"/>
        <v>#REF!</v>
      </c>
      <c r="J41" s="27" t="e">
        <f t="shared" si="7"/>
        <v>#REF!</v>
      </c>
      <c r="K41" s="23" t="e">
        <f t="shared" si="6"/>
        <v>#REF!</v>
      </c>
    </row>
    <row r="42" spans="1:11" ht="19.95" customHeight="1">
      <c r="A42" s="23" t="s">
        <v>61</v>
      </c>
      <c r="B42" s="24" t="s">
        <v>281</v>
      </c>
      <c r="C42" s="23" t="s">
        <v>34</v>
      </c>
      <c r="D42" s="23" t="s">
        <v>267</v>
      </c>
      <c r="E42" s="23" t="s">
        <v>35</v>
      </c>
      <c r="F42" s="25">
        <v>24</v>
      </c>
      <c r="G42" s="26">
        <v>19.559999999999999</v>
      </c>
      <c r="H42" s="26">
        <f t="shared" si="4"/>
        <v>469.44</v>
      </c>
      <c r="I42" s="27" t="e">
        <f t="shared" si="5"/>
        <v>#REF!</v>
      </c>
      <c r="J42" s="27" t="e">
        <f t="shared" si="7"/>
        <v>#REF!</v>
      </c>
      <c r="K42" s="23" t="e">
        <f t="shared" si="6"/>
        <v>#REF!</v>
      </c>
    </row>
    <row r="43" spans="1:11" ht="19.95" customHeight="1">
      <c r="A43" s="23" t="s">
        <v>120</v>
      </c>
      <c r="B43" s="24" t="s">
        <v>317</v>
      </c>
      <c r="C43" s="23" t="s">
        <v>34</v>
      </c>
      <c r="D43" s="23" t="s">
        <v>267</v>
      </c>
      <c r="E43" s="23" t="s">
        <v>35</v>
      </c>
      <c r="F43" s="25">
        <v>7</v>
      </c>
      <c r="G43" s="26">
        <v>62.71</v>
      </c>
      <c r="H43" s="26">
        <f t="shared" si="4"/>
        <v>438.97</v>
      </c>
      <c r="I43" s="27" t="e">
        <f t="shared" si="5"/>
        <v>#REF!</v>
      </c>
      <c r="J43" s="27" t="e">
        <f t="shared" si="7"/>
        <v>#REF!</v>
      </c>
      <c r="K43" s="23" t="e">
        <f t="shared" si="6"/>
        <v>#REF!</v>
      </c>
    </row>
    <row r="44" spans="1:11" ht="19.95" customHeight="1">
      <c r="A44" s="23" t="s">
        <v>111</v>
      </c>
      <c r="B44" s="24" t="s">
        <v>311</v>
      </c>
      <c r="C44" s="23" t="s">
        <v>34</v>
      </c>
      <c r="D44" s="23" t="s">
        <v>267</v>
      </c>
      <c r="E44" s="23" t="s">
        <v>35</v>
      </c>
      <c r="F44" s="25">
        <v>7</v>
      </c>
      <c r="G44" s="26">
        <v>62.68</v>
      </c>
      <c r="H44" s="26">
        <f t="shared" si="4"/>
        <v>438.76</v>
      </c>
      <c r="I44" s="27" t="e">
        <f t="shared" si="5"/>
        <v>#REF!</v>
      </c>
      <c r="J44" s="27" t="e">
        <f t="shared" si="7"/>
        <v>#REF!</v>
      </c>
      <c r="K44" s="23" t="e">
        <f t="shared" si="6"/>
        <v>#REF!</v>
      </c>
    </row>
    <row r="45" spans="1:11" ht="19.95" customHeight="1">
      <c r="A45" s="23" t="s">
        <v>114</v>
      </c>
      <c r="B45" s="24" t="s">
        <v>313</v>
      </c>
      <c r="C45" s="23" t="s">
        <v>34</v>
      </c>
      <c r="D45" s="23" t="s">
        <v>267</v>
      </c>
      <c r="E45" s="23" t="s">
        <v>35</v>
      </c>
      <c r="F45" s="25">
        <v>7</v>
      </c>
      <c r="G45" s="26">
        <v>55.27</v>
      </c>
      <c r="H45" s="26">
        <f t="shared" si="4"/>
        <v>386.89</v>
      </c>
      <c r="I45" s="27" t="e">
        <f t="shared" si="5"/>
        <v>#REF!</v>
      </c>
      <c r="J45" s="27" t="e">
        <f t="shared" si="7"/>
        <v>#REF!</v>
      </c>
      <c r="K45" s="23" t="e">
        <f t="shared" si="6"/>
        <v>#REF!</v>
      </c>
    </row>
    <row r="46" spans="1:11" ht="19.95" customHeight="1">
      <c r="A46" s="23" t="s">
        <v>46</v>
      </c>
      <c r="B46" s="24" t="s">
        <v>271</v>
      </c>
      <c r="C46" s="23" t="s">
        <v>34</v>
      </c>
      <c r="D46" s="23" t="s">
        <v>267</v>
      </c>
      <c r="E46" s="23" t="s">
        <v>35</v>
      </c>
      <c r="F46" s="25">
        <v>2</v>
      </c>
      <c r="G46" s="26">
        <v>189.38</v>
      </c>
      <c r="H46" s="26">
        <f t="shared" si="4"/>
        <v>378.76</v>
      </c>
      <c r="I46" s="27" t="e">
        <f t="shared" si="5"/>
        <v>#REF!</v>
      </c>
      <c r="J46" s="27" t="e">
        <f t="shared" si="7"/>
        <v>#REF!</v>
      </c>
      <c r="K46" s="23" t="e">
        <f t="shared" si="6"/>
        <v>#REF!</v>
      </c>
    </row>
    <row r="47" spans="1:11" ht="15" customHeight="1">
      <c r="A47" s="23" t="s">
        <v>104</v>
      </c>
      <c r="B47" s="24" t="s">
        <v>307</v>
      </c>
      <c r="C47" s="23" t="s">
        <v>18</v>
      </c>
      <c r="D47" s="23" t="s">
        <v>267</v>
      </c>
      <c r="E47" s="23" t="s">
        <v>106</v>
      </c>
      <c r="F47" s="25">
        <v>27</v>
      </c>
      <c r="G47" s="26">
        <v>13.68</v>
      </c>
      <c r="H47" s="26">
        <f t="shared" si="4"/>
        <v>369.36</v>
      </c>
      <c r="I47" s="27" t="e">
        <f t="shared" si="5"/>
        <v>#REF!</v>
      </c>
      <c r="J47" s="27" t="e">
        <f t="shared" si="7"/>
        <v>#REF!</v>
      </c>
      <c r="K47" s="23" t="e">
        <f t="shared" si="6"/>
        <v>#REF!</v>
      </c>
    </row>
    <row r="48" spans="1:11" ht="15" customHeight="1">
      <c r="A48" s="23" t="s">
        <v>101</v>
      </c>
      <c r="B48" s="24" t="s">
        <v>305</v>
      </c>
      <c r="C48" s="23" t="s">
        <v>18</v>
      </c>
      <c r="D48" s="23" t="s">
        <v>267</v>
      </c>
      <c r="E48" s="23" t="s">
        <v>35</v>
      </c>
      <c r="F48" s="25">
        <v>8</v>
      </c>
      <c r="G48" s="26">
        <v>43.39</v>
      </c>
      <c r="H48" s="26">
        <f t="shared" si="4"/>
        <v>347.12</v>
      </c>
      <c r="I48" s="27" t="e">
        <f t="shared" si="5"/>
        <v>#REF!</v>
      </c>
      <c r="J48" s="27" t="e">
        <f t="shared" si="7"/>
        <v>#REF!</v>
      </c>
      <c r="K48" s="23" t="e">
        <f t="shared" si="6"/>
        <v>#REF!</v>
      </c>
    </row>
    <row r="49" spans="1:11" ht="15" customHeight="1">
      <c r="A49" s="23" t="s">
        <v>358</v>
      </c>
      <c r="B49" s="24" t="s">
        <v>359</v>
      </c>
      <c r="C49" s="23" t="s">
        <v>18</v>
      </c>
      <c r="D49" s="23" t="s">
        <v>267</v>
      </c>
      <c r="E49" s="23" t="s">
        <v>35</v>
      </c>
      <c r="F49" s="25">
        <v>16</v>
      </c>
      <c r="G49" s="26">
        <v>20.27</v>
      </c>
      <c r="H49" s="26">
        <f t="shared" si="4"/>
        <v>324.32</v>
      </c>
      <c r="I49" s="27" t="e">
        <f t="shared" si="5"/>
        <v>#REF!</v>
      </c>
      <c r="J49" s="27" t="e">
        <f t="shared" si="7"/>
        <v>#REF!</v>
      </c>
      <c r="K49" s="23" t="e">
        <f t="shared" si="6"/>
        <v>#REF!</v>
      </c>
    </row>
    <row r="50" spans="1:11" ht="19.95" customHeight="1">
      <c r="A50" s="23" t="s">
        <v>347</v>
      </c>
      <c r="B50" s="24" t="s">
        <v>348</v>
      </c>
      <c r="C50" s="23" t="s">
        <v>157</v>
      </c>
      <c r="D50" s="23" t="s">
        <v>267</v>
      </c>
      <c r="E50" s="23" t="s">
        <v>69</v>
      </c>
      <c r="F50" s="25">
        <v>72</v>
      </c>
      <c r="G50" s="26">
        <v>4.4400000000000004</v>
      </c>
      <c r="H50" s="26">
        <f t="shared" si="4"/>
        <v>319.68</v>
      </c>
      <c r="I50" s="27" t="e">
        <f t="shared" si="5"/>
        <v>#REF!</v>
      </c>
      <c r="J50" s="27" t="e">
        <f t="shared" si="7"/>
        <v>#REF!</v>
      </c>
      <c r="K50" s="23" t="e">
        <f t="shared" si="6"/>
        <v>#REF!</v>
      </c>
    </row>
    <row r="51" spans="1:11" ht="15" customHeight="1">
      <c r="A51" s="23" t="s">
        <v>98</v>
      </c>
      <c r="B51" s="24" t="s">
        <v>303</v>
      </c>
      <c r="C51" s="23" t="s">
        <v>18</v>
      </c>
      <c r="D51" s="23" t="s">
        <v>267</v>
      </c>
      <c r="E51" s="23" t="s">
        <v>35</v>
      </c>
      <c r="F51" s="25">
        <v>120</v>
      </c>
      <c r="G51" s="26">
        <v>2.33</v>
      </c>
      <c r="H51" s="26">
        <f t="shared" si="4"/>
        <v>279.60000000000002</v>
      </c>
      <c r="I51" s="27" t="e">
        <f t="shared" si="5"/>
        <v>#REF!</v>
      </c>
      <c r="J51" s="27" t="e">
        <f t="shared" si="7"/>
        <v>#REF!</v>
      </c>
      <c r="K51" s="23" t="e">
        <f t="shared" si="6"/>
        <v>#REF!</v>
      </c>
    </row>
    <row r="52" spans="1:11" ht="19.95" customHeight="1">
      <c r="A52" s="23" t="s">
        <v>85</v>
      </c>
      <c r="B52" s="24" t="s">
        <v>295</v>
      </c>
      <c r="C52" s="23" t="s">
        <v>18</v>
      </c>
      <c r="D52" s="23" t="s">
        <v>267</v>
      </c>
      <c r="E52" s="23" t="s">
        <v>87</v>
      </c>
      <c r="F52" s="25">
        <v>100</v>
      </c>
      <c r="G52" s="26">
        <v>2.64</v>
      </c>
      <c r="H52" s="26">
        <f t="shared" si="4"/>
        <v>264</v>
      </c>
      <c r="I52" s="27" t="e">
        <f t="shared" si="5"/>
        <v>#REF!</v>
      </c>
      <c r="J52" s="27" t="e">
        <f t="shared" si="7"/>
        <v>#REF!</v>
      </c>
      <c r="K52" s="23" t="e">
        <f t="shared" si="6"/>
        <v>#REF!</v>
      </c>
    </row>
    <row r="53" spans="1:11" ht="15" customHeight="1">
      <c r="A53" s="23" t="s">
        <v>335</v>
      </c>
      <c r="B53" s="24" t="s">
        <v>336</v>
      </c>
      <c r="C53" s="23" t="s">
        <v>157</v>
      </c>
      <c r="D53" s="23" t="s">
        <v>267</v>
      </c>
      <c r="E53" s="23" t="s">
        <v>69</v>
      </c>
      <c r="F53" s="25">
        <v>72</v>
      </c>
      <c r="G53" s="26">
        <v>3.36</v>
      </c>
      <c r="H53" s="26">
        <f t="shared" si="4"/>
        <v>241.92</v>
      </c>
      <c r="I53" s="27" t="e">
        <f t="shared" si="5"/>
        <v>#REF!</v>
      </c>
      <c r="J53" s="27" t="e">
        <f t="shared" si="7"/>
        <v>#REF!</v>
      </c>
      <c r="K53" s="23" t="e">
        <f t="shared" si="6"/>
        <v>#REF!</v>
      </c>
    </row>
    <row r="54" spans="1:11" ht="19.95" customHeight="1">
      <c r="A54" s="23" t="s">
        <v>64</v>
      </c>
      <c r="B54" s="24" t="s">
        <v>283</v>
      </c>
      <c r="C54" s="23" t="s">
        <v>34</v>
      </c>
      <c r="D54" s="23" t="s">
        <v>267</v>
      </c>
      <c r="E54" s="23" t="s">
        <v>35</v>
      </c>
      <c r="F54" s="25">
        <v>8</v>
      </c>
      <c r="G54" s="26">
        <v>28.34</v>
      </c>
      <c r="H54" s="26">
        <f t="shared" si="4"/>
        <v>226.72</v>
      </c>
      <c r="I54" s="27" t="e">
        <f t="shared" si="5"/>
        <v>#REF!</v>
      </c>
      <c r="J54" s="27" t="e">
        <f t="shared" si="7"/>
        <v>#REF!</v>
      </c>
      <c r="K54" s="23" t="e">
        <f t="shared" si="6"/>
        <v>#REF!</v>
      </c>
    </row>
    <row r="55" spans="1:11" ht="19.95" customHeight="1">
      <c r="A55" s="23" t="s">
        <v>341</v>
      </c>
      <c r="B55" s="24" t="s">
        <v>342</v>
      </c>
      <c r="C55" s="23" t="s">
        <v>157</v>
      </c>
      <c r="D55" s="23" t="s">
        <v>267</v>
      </c>
      <c r="E55" s="23" t="s">
        <v>158</v>
      </c>
      <c r="F55" s="25">
        <v>240</v>
      </c>
      <c r="G55" s="26">
        <v>0.91</v>
      </c>
      <c r="H55" s="26">
        <f t="shared" si="4"/>
        <v>218.4</v>
      </c>
      <c r="I55" s="27" t="e">
        <f t="shared" si="5"/>
        <v>#REF!</v>
      </c>
      <c r="J55" s="27" t="e">
        <f t="shared" si="7"/>
        <v>#REF!</v>
      </c>
      <c r="K55" s="23" t="e">
        <f t="shared" si="6"/>
        <v>#REF!</v>
      </c>
    </row>
    <row r="56" spans="1:11" ht="15" customHeight="1">
      <c r="A56" s="23" t="s">
        <v>333</v>
      </c>
      <c r="B56" s="24" t="s">
        <v>334</v>
      </c>
      <c r="C56" s="23" t="s">
        <v>157</v>
      </c>
      <c r="D56" s="23" t="s">
        <v>267</v>
      </c>
      <c r="E56" s="23" t="s">
        <v>158</v>
      </c>
      <c r="F56" s="25">
        <v>144</v>
      </c>
      <c r="G56" s="26">
        <v>1.33</v>
      </c>
      <c r="H56" s="26">
        <f t="shared" si="4"/>
        <v>191.52</v>
      </c>
      <c r="I56" s="27" t="e">
        <f t="shared" si="5"/>
        <v>#REF!</v>
      </c>
      <c r="J56" s="27" t="e">
        <f t="shared" si="7"/>
        <v>#REF!</v>
      </c>
      <c r="K56" s="23" t="e">
        <f t="shared" si="6"/>
        <v>#REF!</v>
      </c>
    </row>
    <row r="57" spans="1:11" ht="19.95" customHeight="1">
      <c r="A57" s="23" t="s">
        <v>75</v>
      </c>
      <c r="B57" s="24" t="s">
        <v>289</v>
      </c>
      <c r="C57" s="23" t="s">
        <v>34</v>
      </c>
      <c r="D57" s="23" t="s">
        <v>267</v>
      </c>
      <c r="E57" s="23" t="s">
        <v>35</v>
      </c>
      <c r="F57" s="25">
        <v>2</v>
      </c>
      <c r="G57" s="26">
        <v>53.98</v>
      </c>
      <c r="H57" s="26">
        <f t="shared" si="4"/>
        <v>107.96</v>
      </c>
      <c r="I57" s="27" t="e">
        <f t="shared" si="5"/>
        <v>#REF!</v>
      </c>
      <c r="J57" s="27" t="e">
        <f t="shared" si="7"/>
        <v>#REF!</v>
      </c>
      <c r="K57" s="23" t="e">
        <f t="shared" si="6"/>
        <v>#REF!</v>
      </c>
    </row>
    <row r="58" spans="1:11" ht="15" customHeight="1">
      <c r="A58" s="23" t="s">
        <v>89</v>
      </c>
      <c r="B58" s="24" t="s">
        <v>297</v>
      </c>
      <c r="C58" s="23" t="s">
        <v>18</v>
      </c>
      <c r="D58" s="23" t="s">
        <v>267</v>
      </c>
      <c r="E58" s="23" t="s">
        <v>35</v>
      </c>
      <c r="F58" s="25">
        <v>5</v>
      </c>
      <c r="G58" s="26">
        <v>19.420000000000002</v>
      </c>
      <c r="H58" s="26">
        <f t="shared" si="4"/>
        <v>97.1</v>
      </c>
      <c r="I58" s="27" t="e">
        <f t="shared" si="5"/>
        <v>#REF!</v>
      </c>
      <c r="J58" s="27" t="e">
        <f t="shared" si="7"/>
        <v>#REF!</v>
      </c>
      <c r="K58" s="23" t="e">
        <f t="shared" si="6"/>
        <v>#REF!</v>
      </c>
    </row>
    <row r="59" spans="1:11" ht="19.95" customHeight="1">
      <c r="A59" s="23" t="s">
        <v>352</v>
      </c>
      <c r="B59" s="24" t="s">
        <v>353</v>
      </c>
      <c r="C59" s="23" t="s">
        <v>18</v>
      </c>
      <c r="D59" s="23" t="s">
        <v>267</v>
      </c>
      <c r="E59" s="23" t="s">
        <v>35</v>
      </c>
      <c r="F59" s="25">
        <v>72</v>
      </c>
      <c r="G59" s="26">
        <v>1.22</v>
      </c>
      <c r="H59" s="26">
        <f t="shared" si="4"/>
        <v>87.84</v>
      </c>
      <c r="I59" s="27" t="e">
        <f t="shared" si="5"/>
        <v>#REF!</v>
      </c>
      <c r="J59" s="27" t="e">
        <f t="shared" si="7"/>
        <v>#REF!</v>
      </c>
      <c r="K59" s="23" t="e">
        <f t="shared" si="6"/>
        <v>#REF!</v>
      </c>
    </row>
    <row r="60" spans="1:11" ht="19.95" customHeight="1">
      <c r="A60" s="23" t="s">
        <v>331</v>
      </c>
      <c r="B60" s="24" t="s">
        <v>332</v>
      </c>
      <c r="C60" s="23" t="s">
        <v>157</v>
      </c>
      <c r="D60" s="23" t="s">
        <v>267</v>
      </c>
      <c r="E60" s="23" t="s">
        <v>158</v>
      </c>
      <c r="F60" s="25">
        <v>216</v>
      </c>
      <c r="G60" s="26">
        <v>0.36</v>
      </c>
      <c r="H60" s="26">
        <f t="shared" si="4"/>
        <v>77.760000000000005</v>
      </c>
      <c r="I60" s="27" t="e">
        <f t="shared" si="5"/>
        <v>#REF!</v>
      </c>
      <c r="J60" s="27" t="e">
        <f t="shared" si="7"/>
        <v>#REF!</v>
      </c>
      <c r="K60" s="23" t="e">
        <f t="shared" si="6"/>
        <v>#REF!</v>
      </c>
    </row>
    <row r="61" spans="1:11" ht="15" customHeight="1">
      <c r="A61" s="23" t="s">
        <v>354</v>
      </c>
      <c r="B61" s="24" t="s">
        <v>355</v>
      </c>
      <c r="C61" s="23" t="s">
        <v>18</v>
      </c>
      <c r="D61" s="23" t="s">
        <v>267</v>
      </c>
      <c r="E61" s="23" t="s">
        <v>35</v>
      </c>
      <c r="F61" s="25">
        <v>48</v>
      </c>
      <c r="G61" s="26">
        <v>1.44</v>
      </c>
      <c r="H61" s="26">
        <f t="shared" si="4"/>
        <v>69.12</v>
      </c>
      <c r="I61" s="27" t="e">
        <f t="shared" si="5"/>
        <v>#REF!</v>
      </c>
      <c r="J61" s="27" t="e">
        <f t="shared" si="7"/>
        <v>#REF!</v>
      </c>
      <c r="K61" s="23" t="e">
        <f t="shared" si="6"/>
        <v>#REF!</v>
      </c>
    </row>
    <row r="62" spans="1:11" ht="19.95" customHeight="1">
      <c r="A62" s="23" t="s">
        <v>360</v>
      </c>
      <c r="B62" s="24" t="s">
        <v>361</v>
      </c>
      <c r="C62" s="23" t="s">
        <v>18</v>
      </c>
      <c r="D62" s="23" t="s">
        <v>267</v>
      </c>
      <c r="E62" s="23" t="s">
        <v>35</v>
      </c>
      <c r="F62" s="25">
        <v>80</v>
      </c>
      <c r="G62" s="26">
        <v>0.86</v>
      </c>
      <c r="H62" s="26">
        <f t="shared" si="4"/>
        <v>68.8</v>
      </c>
      <c r="I62" s="27" t="e">
        <f t="shared" si="5"/>
        <v>#REF!</v>
      </c>
      <c r="J62" s="27" t="e">
        <f t="shared" si="7"/>
        <v>#REF!</v>
      </c>
      <c r="K62" s="23" t="e">
        <f t="shared" si="6"/>
        <v>#REF!</v>
      </c>
    </row>
    <row r="63" spans="1:11" ht="19.95" customHeight="1">
      <c r="A63" s="23" t="s">
        <v>337</v>
      </c>
      <c r="B63" s="24" t="s">
        <v>338</v>
      </c>
      <c r="C63" s="23" t="s">
        <v>157</v>
      </c>
      <c r="D63" s="23" t="s">
        <v>267</v>
      </c>
      <c r="E63" s="23" t="s">
        <v>158</v>
      </c>
      <c r="F63" s="25">
        <v>96</v>
      </c>
      <c r="G63" s="26">
        <v>0.5</v>
      </c>
      <c r="H63" s="26">
        <f t="shared" si="4"/>
        <v>48</v>
      </c>
      <c r="I63" s="27" t="e">
        <f t="shared" si="5"/>
        <v>#REF!</v>
      </c>
      <c r="J63" s="27" t="e">
        <f t="shared" si="7"/>
        <v>#REF!</v>
      </c>
      <c r="K63" s="23" t="e">
        <f t="shared" si="6"/>
        <v>#REF!</v>
      </c>
    </row>
    <row r="64" spans="1:11" ht="19.95" customHeight="1">
      <c r="A64" s="23" t="s">
        <v>356</v>
      </c>
      <c r="B64" s="24" t="s">
        <v>357</v>
      </c>
      <c r="C64" s="23" t="s">
        <v>18</v>
      </c>
      <c r="D64" s="23" t="s">
        <v>267</v>
      </c>
      <c r="E64" s="23" t="s">
        <v>35</v>
      </c>
      <c r="F64" s="25">
        <v>32</v>
      </c>
      <c r="G64" s="26">
        <v>0.54</v>
      </c>
      <c r="H64" s="26">
        <f t="shared" si="4"/>
        <v>17.28</v>
      </c>
      <c r="I64" s="27" t="e">
        <f t="shared" si="5"/>
        <v>#REF!</v>
      </c>
      <c r="J64" s="27" t="e">
        <f t="shared" si="7"/>
        <v>#REF!</v>
      </c>
      <c r="K64" s="23" t="e">
        <f t="shared" si="6"/>
        <v>#REF!</v>
      </c>
    </row>
    <row r="65" spans="1:11" ht="15" customHeight="1">
      <c r="A65" s="23" t="s">
        <v>95</v>
      </c>
      <c r="B65" s="24" t="s">
        <v>301</v>
      </c>
      <c r="C65" s="23" t="s">
        <v>18</v>
      </c>
      <c r="D65" s="23" t="s">
        <v>267</v>
      </c>
      <c r="E65" s="23" t="s">
        <v>35</v>
      </c>
      <c r="F65" s="25">
        <v>50</v>
      </c>
      <c r="G65" s="26">
        <v>0.3</v>
      </c>
      <c r="H65" s="26">
        <f t="shared" si="4"/>
        <v>15</v>
      </c>
      <c r="I65" s="27" t="e">
        <f t="shared" si="5"/>
        <v>#REF!</v>
      </c>
      <c r="J65" s="27" t="e">
        <f t="shared" si="7"/>
        <v>#REF!</v>
      </c>
      <c r="K65" s="23" t="e">
        <f t="shared" si="6"/>
        <v>#REF!</v>
      </c>
    </row>
    <row r="66" spans="1:11" ht="28.05" customHeight="1">
      <c r="A66" s="23" t="s">
        <v>221</v>
      </c>
      <c r="B66" s="24" t="s">
        <v>222</v>
      </c>
      <c r="C66" s="23" t="s">
        <v>18</v>
      </c>
      <c r="D66" s="23" t="s">
        <v>212</v>
      </c>
      <c r="E66" s="23" t="s">
        <v>19</v>
      </c>
      <c r="F66" s="25">
        <v>1104</v>
      </c>
      <c r="G66" s="26">
        <v>0.01</v>
      </c>
      <c r="H66" s="26">
        <f t="shared" si="4"/>
        <v>11.04</v>
      </c>
      <c r="I66" s="27" t="e">
        <f t="shared" si="5"/>
        <v>#REF!</v>
      </c>
      <c r="J66" s="27" t="e">
        <f t="shared" si="7"/>
        <v>#REF!</v>
      </c>
      <c r="K66" s="23" t="e">
        <f t="shared" si="6"/>
        <v>#REF!</v>
      </c>
    </row>
    <row r="67" spans="1:11" ht="15" customHeight="1">
      <c r="A67" s="23" t="s">
        <v>92</v>
      </c>
      <c r="B67" s="24" t="s">
        <v>299</v>
      </c>
      <c r="C67" s="23" t="s">
        <v>18</v>
      </c>
      <c r="D67" s="23" t="s">
        <v>267</v>
      </c>
      <c r="E67" s="23" t="s">
        <v>35</v>
      </c>
      <c r="F67" s="25">
        <v>50</v>
      </c>
      <c r="G67" s="26">
        <v>0.09</v>
      </c>
      <c r="H67" s="26">
        <f t="shared" si="4"/>
        <v>4.5</v>
      </c>
      <c r="I67" s="27" t="e">
        <f t="shared" si="5"/>
        <v>#REF!</v>
      </c>
      <c r="J67" s="27" t="e">
        <f t="shared" si="7"/>
        <v>#REF!</v>
      </c>
      <c r="K67" s="23" t="e">
        <f t="shared" si="6"/>
        <v>#REF!</v>
      </c>
    </row>
    <row r="68" spans="1:11" ht="18" customHeight="1">
      <c r="A68" s="1"/>
      <c r="B68" s="1"/>
      <c r="C68" s="140" t="s">
        <v>0</v>
      </c>
      <c r="D68" s="140"/>
      <c r="E68" s="140"/>
      <c r="F68" s="140"/>
      <c r="G68" s="1"/>
      <c r="H68" s="1"/>
      <c r="I68" s="1"/>
      <c r="J68" s="1"/>
      <c r="K68" s="1"/>
    </row>
    <row r="69" spans="1:11" ht="18" customHeight="1">
      <c r="A69" s="1"/>
      <c r="B69" s="1"/>
      <c r="C69" s="1"/>
      <c r="D69" s="1"/>
      <c r="E69" s="1"/>
      <c r="F69" s="1"/>
      <c r="G69" s="140" t="e">
        <f>"Subtotal até "&amp;TRUNC(J67,2)&amp;"%"</f>
        <v>#REF!</v>
      </c>
      <c r="H69" s="140"/>
      <c r="I69" s="170">
        <f>SUM(H4:H67)</f>
        <v>593805.05999999994</v>
      </c>
      <c r="J69" s="170"/>
      <c r="K69" s="170"/>
    </row>
    <row r="70" spans="1:11" ht="18" customHeight="1">
      <c r="A70" s="1"/>
      <c r="B70" s="1"/>
      <c r="C70" s="1"/>
      <c r="D70" s="1"/>
      <c r="E70" s="1"/>
      <c r="F70" s="1"/>
      <c r="G70" s="140" t="s">
        <v>440</v>
      </c>
      <c r="H70" s="140"/>
      <c r="I70" s="170">
        <f>I71-I69</f>
        <v>-58.049999999930151</v>
      </c>
      <c r="J70" s="170"/>
      <c r="K70" s="170"/>
    </row>
    <row r="71" spans="1:11" ht="18" customHeight="1">
      <c r="A71" s="1"/>
      <c r="B71" s="1"/>
      <c r="C71" s="1"/>
      <c r="D71" s="1"/>
      <c r="E71" s="1"/>
      <c r="F71" s="1"/>
      <c r="G71" s="140" t="s">
        <v>441</v>
      </c>
      <c r="H71" s="140"/>
      <c r="I71" s="170">
        <v>593747.01</v>
      </c>
      <c r="J71" s="170"/>
      <c r="K71" s="170"/>
    </row>
  </sheetData>
  <mergeCells count="9">
    <mergeCell ref="G70:H70"/>
    <mergeCell ref="I70:K70"/>
    <mergeCell ref="G71:H71"/>
    <mergeCell ref="I71:K71"/>
    <mergeCell ref="A1:K1"/>
    <mergeCell ref="B2:C2"/>
    <mergeCell ref="C68:F68"/>
    <mergeCell ref="G69:H69"/>
    <mergeCell ref="I69:K69"/>
  </mergeCells>
  <pageMargins left="0.5" right="0.5" top="0.5" bottom="0.5" header="0" footer="0"/>
  <pageSetup paperSize="9" scale="77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G43"/>
  <sheetViews>
    <sheetView workbookViewId="0">
      <selection sqref="A1:F1"/>
    </sheetView>
  </sheetViews>
  <sheetFormatPr defaultRowHeight="14.4"/>
  <cols>
    <col min="1" max="1" width="9.33203125" customWidth="1"/>
    <col min="2" max="2" width="68.6640625" customWidth="1"/>
    <col min="3" max="3" width="8.77734375" customWidth="1"/>
    <col min="4" max="4" width="2.44140625" customWidth="1"/>
    <col min="5" max="5" width="7.6640625" customWidth="1"/>
    <col min="6" max="6" width="3.6640625" customWidth="1"/>
    <col min="7" max="7" width="14.44140625" customWidth="1"/>
  </cols>
  <sheetData>
    <row r="1" spans="1:7" ht="30" customHeight="1">
      <c r="A1" s="171" t="s">
        <v>601</v>
      </c>
      <c r="B1" s="171"/>
      <c r="C1" s="171"/>
      <c r="D1" s="171"/>
      <c r="E1" s="171"/>
      <c r="F1" s="171"/>
      <c r="G1" s="53"/>
    </row>
    <row r="2" spans="1:7" ht="12" customHeight="1">
      <c r="A2" s="1"/>
      <c r="B2" s="140" t="s">
        <v>0</v>
      </c>
      <c r="C2" s="140"/>
      <c r="D2" s="140"/>
      <c r="E2" s="140"/>
      <c r="F2" s="1"/>
      <c r="G2" s="1"/>
    </row>
    <row r="3" spans="1:7" ht="15" customHeight="1">
      <c r="A3" s="44" t="s">
        <v>468</v>
      </c>
      <c r="B3" s="44" t="s">
        <v>3</v>
      </c>
      <c r="C3" s="176" t="s">
        <v>486</v>
      </c>
      <c r="D3" s="176"/>
      <c r="E3" s="176" t="s">
        <v>487</v>
      </c>
      <c r="F3" s="176"/>
      <c r="G3" s="1"/>
    </row>
    <row r="4" spans="1:7" ht="12" customHeight="1">
      <c r="A4" s="1"/>
      <c r="B4" s="140" t="s">
        <v>0</v>
      </c>
      <c r="C4" s="140"/>
      <c r="D4" s="1"/>
      <c r="E4" s="1"/>
      <c r="F4" s="1"/>
      <c r="G4" s="1"/>
    </row>
    <row r="5" spans="1:7" ht="13.05" customHeight="1">
      <c r="A5" s="51" t="s">
        <v>488</v>
      </c>
      <c r="B5" s="45" t="s">
        <v>489</v>
      </c>
      <c r="C5" s="1"/>
      <c r="D5" s="1"/>
      <c r="E5" s="1"/>
      <c r="F5" s="1"/>
      <c r="G5" s="1"/>
    </row>
    <row r="6" spans="1:7" ht="13.05" customHeight="1">
      <c r="A6" s="46" t="s">
        <v>490</v>
      </c>
      <c r="B6" s="47" t="s">
        <v>491</v>
      </c>
      <c r="C6" s="173">
        <v>5</v>
      </c>
      <c r="D6" s="173"/>
      <c r="E6" s="174">
        <v>5</v>
      </c>
      <c r="F6" s="174"/>
      <c r="G6" s="1"/>
    </row>
    <row r="7" spans="1:7" ht="13.05" customHeight="1">
      <c r="A7" s="46" t="s">
        <v>492</v>
      </c>
      <c r="B7" s="47" t="s">
        <v>493</v>
      </c>
      <c r="C7" s="173">
        <v>1.5</v>
      </c>
      <c r="D7" s="173"/>
      <c r="E7" s="174">
        <v>1.5</v>
      </c>
      <c r="F7" s="174"/>
      <c r="G7" s="1"/>
    </row>
    <row r="8" spans="1:7" ht="13.05" customHeight="1">
      <c r="A8" s="46" t="s">
        <v>494</v>
      </c>
      <c r="B8" s="47" t="s">
        <v>495</v>
      </c>
      <c r="C8" s="173">
        <v>1</v>
      </c>
      <c r="D8" s="173"/>
      <c r="E8" s="174">
        <v>1</v>
      </c>
      <c r="F8" s="174"/>
      <c r="G8" s="1"/>
    </row>
    <row r="9" spans="1:7" ht="13.05" customHeight="1">
      <c r="A9" s="46" t="s">
        <v>496</v>
      </c>
      <c r="B9" s="47" t="s">
        <v>497</v>
      </c>
      <c r="C9" s="173">
        <v>0.2</v>
      </c>
      <c r="D9" s="173"/>
      <c r="E9" s="174">
        <v>0.2</v>
      </c>
      <c r="F9" s="174"/>
      <c r="G9" s="1"/>
    </row>
    <row r="10" spans="1:7" ht="13.05" customHeight="1">
      <c r="A10" s="46" t="s">
        <v>498</v>
      </c>
      <c r="B10" s="47" t="s">
        <v>499</v>
      </c>
      <c r="C10" s="173">
        <v>0.6</v>
      </c>
      <c r="D10" s="173"/>
      <c r="E10" s="174">
        <v>0.6</v>
      </c>
      <c r="F10" s="174"/>
      <c r="G10" s="1"/>
    </row>
    <row r="11" spans="1:7" ht="13.05" customHeight="1">
      <c r="A11" s="46" t="s">
        <v>500</v>
      </c>
      <c r="B11" s="47" t="s">
        <v>501</v>
      </c>
      <c r="C11" s="173">
        <v>2.5</v>
      </c>
      <c r="D11" s="173"/>
      <c r="E11" s="174">
        <v>2.5</v>
      </c>
      <c r="F11" s="174"/>
      <c r="G11" s="1"/>
    </row>
    <row r="12" spans="1:7" ht="13.05" customHeight="1">
      <c r="A12" s="46" t="s">
        <v>502</v>
      </c>
      <c r="B12" s="47" t="s">
        <v>503</v>
      </c>
      <c r="C12" s="173">
        <v>3</v>
      </c>
      <c r="D12" s="173"/>
      <c r="E12" s="174">
        <v>3</v>
      </c>
      <c r="F12" s="174"/>
      <c r="G12" s="1"/>
    </row>
    <row r="13" spans="1:7" ht="13.05" customHeight="1">
      <c r="A13" s="46" t="s">
        <v>504</v>
      </c>
      <c r="B13" s="47" t="s">
        <v>505</v>
      </c>
      <c r="C13" s="173">
        <v>8</v>
      </c>
      <c r="D13" s="173"/>
      <c r="E13" s="174">
        <v>8</v>
      </c>
      <c r="F13" s="174"/>
      <c r="G13" s="1"/>
    </row>
    <row r="14" spans="1:7" ht="13.05" customHeight="1">
      <c r="A14" s="46" t="s">
        <v>506</v>
      </c>
      <c r="B14" s="47" t="s">
        <v>507</v>
      </c>
      <c r="C14" s="173">
        <v>0</v>
      </c>
      <c r="D14" s="173"/>
      <c r="E14" s="174">
        <v>0</v>
      </c>
      <c r="F14" s="174"/>
      <c r="G14" s="1"/>
    </row>
    <row r="15" spans="1:7" ht="15" customHeight="1">
      <c r="A15" s="1"/>
      <c r="B15" s="49" t="s">
        <v>216</v>
      </c>
      <c r="C15" s="175">
        <v>21.8</v>
      </c>
      <c r="D15" s="175"/>
      <c r="E15" s="175">
        <v>21.8</v>
      </c>
      <c r="F15" s="175"/>
      <c r="G15" s="1"/>
    </row>
    <row r="16" spans="1:7" ht="12" customHeight="1">
      <c r="A16" s="1"/>
      <c r="B16" s="140" t="s">
        <v>0</v>
      </c>
      <c r="C16" s="140"/>
      <c r="D16" s="1"/>
      <c r="E16" s="1"/>
      <c r="F16" s="1"/>
      <c r="G16" s="1"/>
    </row>
    <row r="17" spans="1:7" ht="13.05" customHeight="1">
      <c r="A17" s="51" t="s">
        <v>508</v>
      </c>
      <c r="B17" s="45" t="s">
        <v>509</v>
      </c>
      <c r="C17" s="1"/>
      <c r="D17" s="1"/>
      <c r="E17" s="1"/>
      <c r="F17" s="1"/>
      <c r="G17" s="1"/>
    </row>
    <row r="18" spans="1:7" ht="13.05" customHeight="1">
      <c r="A18" s="46" t="s">
        <v>510</v>
      </c>
      <c r="B18" s="47" t="s">
        <v>511</v>
      </c>
      <c r="C18" s="173">
        <v>18.13</v>
      </c>
      <c r="D18" s="173"/>
      <c r="E18" s="174">
        <v>0</v>
      </c>
      <c r="F18" s="174"/>
      <c r="G18" s="1"/>
    </row>
    <row r="19" spans="1:7" ht="13.05" customHeight="1">
      <c r="A19" s="46" t="s">
        <v>512</v>
      </c>
      <c r="B19" s="47" t="s">
        <v>513</v>
      </c>
      <c r="C19" s="173">
        <v>4.16</v>
      </c>
      <c r="D19" s="173"/>
      <c r="E19" s="174">
        <v>0</v>
      </c>
      <c r="F19" s="174"/>
      <c r="G19" s="1"/>
    </row>
    <row r="20" spans="1:7" ht="13.05" customHeight="1">
      <c r="A20" s="46" t="s">
        <v>514</v>
      </c>
      <c r="B20" s="47" t="s">
        <v>515</v>
      </c>
      <c r="C20" s="173">
        <v>0.87</v>
      </c>
      <c r="D20" s="173"/>
      <c r="E20" s="174">
        <v>0.65</v>
      </c>
      <c r="F20" s="174"/>
      <c r="G20" s="1"/>
    </row>
    <row r="21" spans="1:7" ht="13.05" customHeight="1">
      <c r="A21" s="46" t="s">
        <v>516</v>
      </c>
      <c r="B21" s="47" t="s">
        <v>517</v>
      </c>
      <c r="C21" s="173">
        <v>11.22</v>
      </c>
      <c r="D21" s="173"/>
      <c r="E21" s="174">
        <v>8.33</v>
      </c>
      <c r="F21" s="174"/>
      <c r="G21" s="1"/>
    </row>
    <row r="22" spans="1:7" ht="13.05" customHeight="1">
      <c r="A22" s="46" t="s">
        <v>518</v>
      </c>
      <c r="B22" s="47" t="s">
        <v>519</v>
      </c>
      <c r="C22" s="173">
        <v>7.0000000000000007E-2</v>
      </c>
      <c r="D22" s="173"/>
      <c r="E22" s="174">
        <v>0.05</v>
      </c>
      <c r="F22" s="174"/>
      <c r="G22" s="1"/>
    </row>
    <row r="23" spans="1:7" ht="13.05" customHeight="1">
      <c r="A23" s="46" t="s">
        <v>520</v>
      </c>
      <c r="B23" s="47" t="s">
        <v>521</v>
      </c>
      <c r="C23" s="173">
        <v>0.75</v>
      </c>
      <c r="D23" s="173"/>
      <c r="E23" s="174">
        <v>0.56000000000000005</v>
      </c>
      <c r="F23" s="174"/>
      <c r="G23" s="1"/>
    </row>
    <row r="24" spans="1:7" ht="13.05" customHeight="1">
      <c r="A24" s="46" t="s">
        <v>522</v>
      </c>
      <c r="B24" s="47" t="s">
        <v>523</v>
      </c>
      <c r="C24" s="173">
        <v>2.83</v>
      </c>
      <c r="D24" s="173"/>
      <c r="E24" s="174">
        <v>0</v>
      </c>
      <c r="F24" s="174"/>
      <c r="G24" s="1"/>
    </row>
    <row r="25" spans="1:7" ht="13.05" customHeight="1">
      <c r="A25" s="46" t="s">
        <v>524</v>
      </c>
      <c r="B25" s="47" t="s">
        <v>525</v>
      </c>
      <c r="C25" s="173">
        <v>0.1</v>
      </c>
      <c r="D25" s="173"/>
      <c r="E25" s="174">
        <v>7.0000000000000007E-2</v>
      </c>
      <c r="F25" s="174"/>
      <c r="G25" s="1"/>
    </row>
    <row r="26" spans="1:7" ht="13.05" customHeight="1">
      <c r="A26" s="46" t="s">
        <v>526</v>
      </c>
      <c r="B26" s="47" t="s">
        <v>527</v>
      </c>
      <c r="C26" s="173">
        <v>12.82</v>
      </c>
      <c r="D26" s="173"/>
      <c r="E26" s="174">
        <v>9.5299999999999994</v>
      </c>
      <c r="F26" s="174"/>
      <c r="G26" s="1"/>
    </row>
    <row r="27" spans="1:7" ht="13.05" customHeight="1">
      <c r="A27" s="46" t="s">
        <v>528</v>
      </c>
      <c r="B27" s="47" t="s">
        <v>529</v>
      </c>
      <c r="C27" s="173">
        <v>0.03</v>
      </c>
      <c r="D27" s="173"/>
      <c r="E27" s="174">
        <v>0.03</v>
      </c>
      <c r="F27" s="174"/>
      <c r="G27" s="1"/>
    </row>
    <row r="28" spans="1:7" ht="15" customHeight="1">
      <c r="A28" s="1"/>
      <c r="B28" s="49" t="s">
        <v>216</v>
      </c>
      <c r="C28" s="175">
        <v>50.980000000000004</v>
      </c>
      <c r="D28" s="175"/>
      <c r="E28" s="175">
        <v>19.220000000000002</v>
      </c>
      <c r="F28" s="175"/>
      <c r="G28" s="1"/>
    </row>
    <row r="29" spans="1:7" ht="12" customHeight="1">
      <c r="A29" s="1"/>
      <c r="B29" s="140" t="s">
        <v>0</v>
      </c>
      <c r="C29" s="140"/>
      <c r="D29" s="1"/>
      <c r="E29" s="1"/>
      <c r="F29" s="1"/>
      <c r="G29" s="1"/>
    </row>
    <row r="30" spans="1:7" ht="13.05" customHeight="1">
      <c r="A30" s="51" t="s">
        <v>530</v>
      </c>
      <c r="B30" s="45" t="s">
        <v>531</v>
      </c>
      <c r="C30" s="1"/>
      <c r="D30" s="1"/>
      <c r="E30" s="1"/>
      <c r="F30" s="1"/>
      <c r="G30" s="1"/>
    </row>
    <row r="31" spans="1:7" ht="13.05" customHeight="1">
      <c r="A31" s="46" t="s">
        <v>532</v>
      </c>
      <c r="B31" s="47" t="s">
        <v>533</v>
      </c>
      <c r="C31" s="173">
        <v>5.81</v>
      </c>
      <c r="D31" s="173"/>
      <c r="E31" s="174">
        <v>4.32</v>
      </c>
      <c r="F31" s="174"/>
      <c r="G31" s="1"/>
    </row>
    <row r="32" spans="1:7" ht="13.05" customHeight="1">
      <c r="A32" s="46" t="s">
        <v>534</v>
      </c>
      <c r="B32" s="47" t="s">
        <v>535</v>
      </c>
      <c r="C32" s="173">
        <v>0.14000000000000001</v>
      </c>
      <c r="D32" s="173"/>
      <c r="E32" s="174">
        <v>0.1</v>
      </c>
      <c r="F32" s="174"/>
      <c r="G32" s="1"/>
    </row>
    <row r="33" spans="1:7" ht="13.05" customHeight="1">
      <c r="A33" s="46" t="s">
        <v>536</v>
      </c>
      <c r="B33" s="47" t="s">
        <v>537</v>
      </c>
      <c r="C33" s="173">
        <v>1.77</v>
      </c>
      <c r="D33" s="173"/>
      <c r="E33" s="174">
        <v>1.31</v>
      </c>
      <c r="F33" s="174"/>
      <c r="G33" s="1"/>
    </row>
    <row r="34" spans="1:7" ht="13.05" customHeight="1">
      <c r="A34" s="46" t="s">
        <v>538</v>
      </c>
      <c r="B34" s="47" t="s">
        <v>539</v>
      </c>
      <c r="C34" s="173">
        <v>2.96</v>
      </c>
      <c r="D34" s="173"/>
      <c r="E34" s="174">
        <v>2.2000000000000002</v>
      </c>
      <c r="F34" s="174"/>
      <c r="G34" s="1"/>
    </row>
    <row r="35" spans="1:7" ht="13.05" customHeight="1">
      <c r="A35" s="46" t="s">
        <v>540</v>
      </c>
      <c r="B35" s="47" t="s">
        <v>541</v>
      </c>
      <c r="C35" s="173">
        <v>0.49</v>
      </c>
      <c r="D35" s="173"/>
      <c r="E35" s="174">
        <v>0.36</v>
      </c>
      <c r="F35" s="174"/>
      <c r="G35" s="1"/>
    </row>
    <row r="36" spans="1:7" ht="15" customHeight="1">
      <c r="A36" s="1"/>
      <c r="B36" s="49" t="s">
        <v>216</v>
      </c>
      <c r="C36" s="175">
        <v>11.17</v>
      </c>
      <c r="D36" s="175"/>
      <c r="E36" s="175">
        <v>8.2900000000000009</v>
      </c>
      <c r="F36" s="175"/>
      <c r="G36" s="1"/>
    </row>
    <row r="37" spans="1:7" ht="12" customHeight="1">
      <c r="A37" s="1"/>
      <c r="B37" s="140" t="s">
        <v>0</v>
      </c>
      <c r="C37" s="140"/>
      <c r="D37" s="1"/>
      <c r="E37" s="1"/>
      <c r="F37" s="1"/>
      <c r="G37" s="1"/>
    </row>
    <row r="38" spans="1:7" ht="13.05" customHeight="1">
      <c r="A38" s="51" t="s">
        <v>542</v>
      </c>
      <c r="B38" s="45" t="s">
        <v>543</v>
      </c>
      <c r="C38" s="1"/>
      <c r="D38" s="1"/>
      <c r="E38" s="1"/>
      <c r="F38" s="1"/>
      <c r="G38" s="1"/>
    </row>
    <row r="39" spans="1:7" ht="13.05" customHeight="1">
      <c r="A39" s="46" t="s">
        <v>544</v>
      </c>
      <c r="B39" s="47" t="s">
        <v>545</v>
      </c>
      <c r="C39" s="173">
        <v>10.55</v>
      </c>
      <c r="D39" s="173"/>
      <c r="E39" s="174">
        <v>3.77</v>
      </c>
      <c r="F39" s="174"/>
      <c r="G39" s="1"/>
    </row>
    <row r="40" spans="1:7" ht="18" customHeight="1">
      <c r="A40" s="46" t="s">
        <v>546</v>
      </c>
      <c r="B40" s="47" t="s">
        <v>547</v>
      </c>
      <c r="C40" s="173">
        <v>0.5</v>
      </c>
      <c r="D40" s="173"/>
      <c r="E40" s="174">
        <v>0.37</v>
      </c>
      <c r="F40" s="174"/>
      <c r="G40" s="1"/>
    </row>
    <row r="41" spans="1:7" ht="15" customHeight="1">
      <c r="A41" s="1"/>
      <c r="B41" s="49" t="s">
        <v>216</v>
      </c>
      <c r="C41" s="175">
        <v>11.05</v>
      </c>
      <c r="D41" s="175"/>
      <c r="E41" s="175">
        <v>4.1399999999999997</v>
      </c>
      <c r="F41" s="175"/>
      <c r="G41" s="1"/>
    </row>
    <row r="42" spans="1:7" ht="15" customHeight="1">
      <c r="A42" s="1"/>
      <c r="B42" s="140" t="s">
        <v>0</v>
      </c>
      <c r="C42" s="140"/>
      <c r="D42" s="140"/>
      <c r="E42" s="1"/>
      <c r="F42" s="1"/>
      <c r="G42" s="1"/>
    </row>
    <row r="43" spans="1:7" ht="19.95" customHeight="1">
      <c r="A43" s="1"/>
      <c r="B43" s="52" t="s">
        <v>548</v>
      </c>
      <c r="C43" s="172">
        <v>95</v>
      </c>
      <c r="D43" s="172"/>
      <c r="E43" s="172">
        <v>53.45</v>
      </c>
      <c r="F43" s="172"/>
      <c r="G43" s="1"/>
    </row>
  </sheetData>
  <mergeCells count="71">
    <mergeCell ref="B2:E2"/>
    <mergeCell ref="C3:D3"/>
    <mergeCell ref="E3:F3"/>
    <mergeCell ref="B4:C4"/>
    <mergeCell ref="A1:F1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B16:C16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B29:C29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B37:C37"/>
    <mergeCell ref="B42:D42"/>
    <mergeCell ref="C43:D43"/>
    <mergeCell ref="E43:F43"/>
    <mergeCell ref="C39:D39"/>
    <mergeCell ref="E39:F39"/>
    <mergeCell ref="C40:D40"/>
    <mergeCell ref="E40:F40"/>
    <mergeCell ref="C41:D41"/>
    <mergeCell ref="E41:F41"/>
  </mergeCells>
  <pageMargins left="0.5" right="0.5" top="0.5" bottom="0.5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12</vt:i4>
      </vt:variant>
    </vt:vector>
  </HeadingPairs>
  <TitlesOfParts>
    <vt:vector size="25" baseType="lpstr">
      <vt:lpstr>INSTRUÇÕES</vt:lpstr>
      <vt:lpstr>PROPOSTA</vt:lpstr>
      <vt:lpstr>BDI</vt:lpstr>
      <vt:lpstr>CRONOGRAMA</vt:lpstr>
      <vt:lpstr>CRONOGRAMA INSUMOS</vt:lpstr>
      <vt:lpstr>CUSTO DIRETO</vt:lpstr>
      <vt:lpstr>RESUMO</vt:lpstr>
      <vt:lpstr>COMPOSICOES</vt:lpstr>
      <vt:lpstr>COMPOSICOES PROPRIAS</vt:lpstr>
      <vt:lpstr>COMPOSICOES AUXILIARES</vt:lpstr>
      <vt:lpstr>CURVA ABC SERVICOS</vt:lpstr>
      <vt:lpstr>CURVA ABC INSUMOS</vt:lpstr>
      <vt:lpstr>ENCARGOS SOCIAIS</vt:lpstr>
      <vt:lpstr>JR_PAGE_ANCHOR_0_1</vt:lpstr>
      <vt:lpstr>JR_PAGE_ANCHOR_1_1</vt:lpstr>
      <vt:lpstr>JR_PAGE_ANCHOR_10_1</vt:lpstr>
      <vt:lpstr>JR_PAGE_ANCHOR_11_1</vt:lpstr>
      <vt:lpstr>JR_PAGE_ANCHOR_2_1</vt:lpstr>
      <vt:lpstr>JR_PAGE_ANCHOR_3_1</vt:lpstr>
      <vt:lpstr>JR_PAGE_ANCHOR_4_1</vt:lpstr>
      <vt:lpstr>JR_PAGE_ANCHOR_5_1</vt:lpstr>
      <vt:lpstr>JR_PAGE_ANCHOR_6_1</vt:lpstr>
      <vt:lpstr>JR_PAGE_ANCHOR_7_1</vt:lpstr>
      <vt:lpstr>JR_PAGE_ANCHOR_8_1</vt:lpstr>
      <vt:lpstr>JR_PAGE_ANCHOR_9_1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2026-03-16T17:32:04Z</dcterms:modified>
</cp:coreProperties>
</file>